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drawings/drawing7.xml" ContentType="application/vnd.openxmlformats-officedocument.drawing+xml"/>
  <Override PartName="/xl/styles.xml" ContentType="application/vnd.openxmlformats-officedocument.spreadsheetml.styles+xml"/>
  <Override PartName="/xl/drawings/drawing3.xml" ContentType="application/vnd.openxmlformats-officedocument.drawing+xml"/>
  <Override PartName="/xl/theme/theme1.xml" ContentType="application/vnd.openxmlformats-officedocument.theme+xml"/>
  <Override PartName="/xl/drawings/drawing2.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drawings/drawing4.xml" ContentType="application/vnd.openxmlformats-officedocument.drawing+xml"/>
  <Override PartName="/xl/worksheets/sheet9.xml" ContentType="application/vnd.openxmlformats-officedocument.spreadsheetml.worksheet+xml"/>
  <Override PartName="/xl/worksheets/sheet5.xml" ContentType="application/vnd.openxmlformats-officedocument.spreadsheetml.worksheet+xml"/>
  <Override PartName="/xl/drawings/drawing5.xml" ContentType="application/vnd.openxmlformats-officedocument.drawing+xml"/>
  <Override PartName="/xl/worksheets/sheet1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06.2024\ban nien\"/>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Thong ke phi GD" sheetId="62" r:id="rId9"/>
    <sheet name="BCLCGT_06262" sheetId="57" r:id="rId10"/>
  </sheets>
  <externalReferences>
    <externalReference r:id="rId11"/>
  </externalReferences>
  <definedNames>
    <definedName name="_Fill" localSheetId="5" hidden="1">#REF!</definedName>
    <definedName name="_Fill" localSheetId="9" hidden="1">#REF!</definedName>
    <definedName name="_Fill" localSheetId="8" hidden="1">#REF!</definedName>
    <definedName name="_Fill" hidden="1">#REF!</definedName>
    <definedName name="_xlnm._FilterDatabase" localSheetId="9" hidden="1">BCLCGT_06262!$A$17:$F$64</definedName>
    <definedName name="_xlnm._FilterDatabase" localSheetId="3" hidden="1">BCTaiSan_06027!$A$17:$K$17</definedName>
    <definedName name="_Key1" localSheetId="5" hidden="1">#REF!</definedName>
    <definedName name="_Key1" localSheetId="9" hidden="1">#REF!</definedName>
    <definedName name="_Key1" localSheetId="8" hidden="1">#REF!</definedName>
    <definedName name="_Key1" hidden="1">#REF!</definedName>
    <definedName name="_Key2" localSheetId="9" hidden="1">#REF!</definedName>
    <definedName name="_Key2" hidden="1">#REF!</definedName>
    <definedName name="_Order1" hidden="1">255</definedName>
    <definedName name="_Order2" hidden="1">255</definedName>
    <definedName name="_Sort" localSheetId="9" hidden="1">#REF!</definedName>
    <definedName name="_Sort" hidden="1">#REF!</definedName>
    <definedName name="_TK211" localSheetId="5" hidden="1">{"'Sheet1'!$L$16"}</definedName>
    <definedName name="_TK211" localSheetId="9" hidden="1">{"'Sheet1'!$L$16"}</definedName>
    <definedName name="_TK211" localSheetId="8" hidden="1">{"'Sheet1'!$L$16"}</definedName>
    <definedName name="_TK211" hidden="1">{"'Sheet1'!$L$16"}</definedName>
    <definedName name="addlogo" localSheetId="9">INDEX(#REF!,MATCH(#REF!,#REF!,0))</definedName>
    <definedName name="AS2DocOpenMode" hidden="1">"AS2DocumentEdit"</definedName>
    <definedName name="asss" localSheetId="5" hidden="1">{"'Sheet1'!$L$16"}</definedName>
    <definedName name="asss" localSheetId="9" hidden="1">{"'Sheet1'!$L$16"}</definedName>
    <definedName name="asss" localSheetId="8" hidden="1">{"'Sheet1'!$L$16"}</definedName>
    <definedName name="asss" hidden="1">{"'Sheet1'!$L$16"}</definedName>
    <definedName name="asssss" localSheetId="5" hidden="1">{"'Sheet1'!$L$16"}</definedName>
    <definedName name="asssss" localSheetId="9"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9" hidden="1">{"'Sheet1'!$L$16"}</definedName>
    <definedName name="Dautu" localSheetId="8" hidden="1">{"'Sheet1'!$L$16"}</definedName>
    <definedName name="Dautu" hidden="1">{"'Sheet1'!$L$16"}</definedName>
    <definedName name="ddd" localSheetId="5" hidden="1">{"'Sheet1'!$L$16"}</definedName>
    <definedName name="ddd" localSheetId="9"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9" hidden="1">{"'Sheet1'!$L$16"}</definedName>
    <definedName name="h" localSheetId="8" hidden="1">{"'Sheet1'!$L$16"}</definedName>
    <definedName name="h" hidden="1">{"'Sheet1'!$L$16"}</definedName>
    <definedName name="hanh" localSheetId="5" hidden="1">{"'Sheet1'!$L$16"}</definedName>
    <definedName name="hanh" localSheetId="9"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9"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9"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9" hidden="1">{"'Sheet1'!$L$16"}</definedName>
    <definedName name="LTKD" localSheetId="8" hidden="1">{"'Sheet1'!$L$16"}</definedName>
    <definedName name="LTKD" hidden="1">{"'Sheet1'!$L$16"}</definedName>
    <definedName name="o" localSheetId="5" hidden="1">{"'Sheet1'!$L$16"}</definedName>
    <definedName name="o" localSheetId="9" hidden="1">{"'Sheet1'!$L$16"}</definedName>
    <definedName name="o" localSheetId="8" hidden="1">{"'Sheet1'!$L$16"}</definedName>
    <definedName name="o" hidden="1">{"'Sheet1'!$L$16"}</definedName>
    <definedName name="_xlnm.Print_Area" localSheetId="5">'BCDanhMucDauTu_06029 '!$A$1:$G$79</definedName>
    <definedName name="_xlnm.Print_Area" localSheetId="4">BCKetQuaHoatDong_06028!$A$1:$F$86</definedName>
    <definedName name="_xlnm.Print_Area" localSheetId="9">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9">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9" hidden="1">{"'Sheet1'!$L$16"}</definedName>
    <definedName name="q" localSheetId="8" hidden="1">{"'Sheet1'!$L$16"}</definedName>
    <definedName name="q" hidden="1">{"'Sheet1'!$L$16"}</definedName>
    <definedName name="t" localSheetId="5" hidden="1">{#N/A,#N/A,FALSE,"Chi tiÆt"}</definedName>
    <definedName name="t" localSheetId="9" hidden="1">{#N/A,#N/A,FALSE,"Chi tiÆt"}</definedName>
    <definedName name="t" localSheetId="8" hidden="1">{#N/A,#N/A,FALSE,"Chi tiÆt"}</definedName>
    <definedName name="t" hidden="1">{#N/A,#N/A,FALSE,"Chi tiÆt"}</definedName>
    <definedName name="Taikhoan" localSheetId="5">#REF!</definedName>
    <definedName name="Taikhoan" localSheetId="8">#REF!</definedName>
    <definedName name="Taikhoan">#REF!</definedName>
    <definedName name="TaxTV">10%</definedName>
    <definedName name="TaxXL">5%</definedName>
    <definedName name="TH" localSheetId="5" hidden="1">{"'Sheet1'!$L$16"}</definedName>
    <definedName name="TH" localSheetId="9"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9" hidden="1">{"'Sheet1'!$L$16"}</definedName>
    <definedName name="tt" localSheetId="8" hidden="1">{"'Sheet1'!$L$16"}</definedName>
    <definedName name="tt" hidden="1">{"'Sheet1'!$L$16"}</definedName>
    <definedName name="wrn.chi._.tiÆt." localSheetId="5" hidden="1">{#N/A,#N/A,FALSE,"Chi tiÆt"}</definedName>
    <definedName name="wrn.chi._.tiÆt." localSheetId="9"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 localSheetId="8">#REF!</definedName>
    <definedName name="Ý_kiến">#REF!</definedName>
    <definedName name="YKien" localSheetId="5">#REF!</definedName>
    <definedName name="YKien" localSheetId="8">#REF!</definedName>
    <definedName name="YKien">#REF!</definedName>
    <definedName name="ZYX" localSheetId="5">#REF!</definedName>
    <definedName name="ZYX" localSheetId="8">#REF!</definedName>
    <definedName name="ZYX">#REF!</definedName>
    <definedName name="ZZZ">#REF!</definedName>
  </definedNames>
  <calcPr calcId="162913"/>
</workbook>
</file>

<file path=xl/calcChain.xml><?xml version="1.0" encoding="utf-8"?>
<calcChain xmlns="http://schemas.openxmlformats.org/spreadsheetml/2006/main">
  <c r="Q87" i="47" l="1"/>
  <c r="R78" i="47"/>
  <c r="Q78" i="47"/>
  <c r="R76" i="47"/>
  <c r="Q76" i="47"/>
  <c r="Q75" i="47"/>
  <c r="R75" i="47"/>
  <c r="R74" i="47"/>
  <c r="E73" i="46"/>
  <c r="D73" i="46"/>
  <c r="B14" i="47"/>
  <c r="B13" i="47"/>
  <c r="T75" i="47" l="1"/>
  <c r="T76" i="47"/>
</calcChain>
</file>

<file path=xl/sharedStrings.xml><?xml version="1.0" encoding="utf-8"?>
<sst xmlns="http://schemas.openxmlformats.org/spreadsheetml/2006/main" count="1275" uniqueCount="872">
  <si>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</si>
  <si>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</si>
  <si>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</si>
  <si>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</si>
  <si>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</si>
  <si>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</si>
  <si>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</si>
  <si>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</si>
  <si>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</si>
  <si>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</si>
  <si>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</si>
  <si>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</si>
  <si>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</si>
  <si>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</si>
  <si>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</si>
  <si>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</si>
  <si>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</si>
  <si>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</si>
  <si>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</si>
  <si>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</si>
  <si>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</si>
  <si>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</si>
  <si>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</si>
  <si>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</si>
  <si>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</si>
  <si>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</si>
  <si>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</si>
  <si>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</si>
  <si>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</si>
  <si>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</si>
  <si>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</si>
  <si>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</si>
  <si>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</si>
  <si>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</si>
  <si>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</si>
  <si>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</si>
  <si>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</si>
  <si>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</si>
  <si>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</si>
  <si>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</si>
  <si>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</si>
  <si>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</si>
  <si>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</si>
  <si>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</si>
  <si>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</si>
  <si>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</si>
  <si>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</si>
  <si>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</si>
  <si>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</si>
  <si>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</si>
  <si>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</si>
  <si>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</si>
  <si>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</si>
  <si>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</si>
  <si>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</si>
  <si>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</si>
  <si>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</si>
  <si>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</si>
  <si>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</si>
  <si>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</si>
  <si>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</si>
  <si>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</si>
  <si>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</si>
  <si>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</si>
  <si>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</si>
  <si>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</si>
  <si>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</si>
  <si>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</si>
  <si>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</si>
  <si>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</si>
  <si>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</si>
  <si>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</si>
  <si>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</si>
  <si>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</si>
  <si>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</si>
  <si>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</si>
  <si>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</si>
  <si>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</si>
  <si>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</si>
  <si>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</si>
  <si>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</si>
  <si>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</si>
  <si>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</si>
  <si>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</si>
  <si>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</si>
  <si>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</si>
  <si>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</si>
  <si>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</si>
  <si>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</si>
  <si>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</si>
  <si>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</si>
  <si>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</si>
  <si>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</si>
  <si>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</si>
  <si>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</si>
  <si>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</si>
  <si>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</si>
  <si>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</si>
  <si>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</si>
  <si>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</si>
  <si>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</si>
  <si>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</si>
  <si>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</si>
  <si>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</si>
  <si>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</si>
  <si>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</si>
  <si>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</si>
  <si>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</si>
  <si>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</si>
  <si>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</si>
  <si>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</si>
  <si>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</si>
  <si>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</si>
  <si>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</si>
  <si>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</si>
  <si>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</si>
  <si>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</si>
  <si>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</si>
  <si>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</si>
  <si>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</si>
  <si>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</si>
  <si>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</si>
  <si>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</si>
  <si>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</si>
  <si>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</si>
  <si>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</si>
  <si>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</si>
  <si>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</si>
  <si>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</si>
  <si>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</si>
  <si>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</si>
  <si>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</si>
  <si>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</si>
  <si>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</si>
  <si>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</si>
  <si>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</si>
  <si>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</si>
  <si>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</si>
  <si>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</si>
  <si>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</si>
  <si>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</si>
  <si>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</si>
  <si>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</si>
  <si>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</si>
  <si>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</si>
  <si>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</si>
  <si>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</si>
  <si>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</si>
  <si>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</si>
  <si>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</si>
  <si>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</si>
  <si>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</si>
  <si>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</si>
  <si>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</si>
  <si>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</si>
  <si>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</si>
  <si>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</si>
  <si>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</si>
  <si>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</si>
  <si>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</si>
  <si>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</si>
  <si>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</si>
  <si>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</si>
  <si>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</si>
  <si>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</si>
  <si>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</si>
  <si>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</si>
  <si>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</si>
  <si>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</si>
  <si>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</si>
  <si>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</si>
  <si>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</si>
  <si>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</si>
  <si>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</si>
  <si>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</si>
  <si>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</si>
  <si>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</si>
  <si>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</si>
  <si>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</si>
  <si>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</si>
  <si>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</si>
  <si>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</si>
  <si>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</si>
  <si>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</si>
  <si>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</si>
  <si>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</si>
  <si>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</si>
  <si>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</si>
  <si>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</si>
  <si>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</si>
  <si>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</si>
  <si>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</si>
  <si>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</si>
  <si>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</si>
  <si>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</si>
  <si>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</si>
  <si>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</si>
  <si>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</si>
  <si>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</si>
  <si>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</si>
  <si>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</si>
  <si>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</si>
  <si>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</si>
  <si>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</si>
  <si>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</si>
  <si>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</si>
  <si>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</si>
  <si>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</si>
  <si>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</si>
  <si>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</si>
  <si>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</si>
  <si>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</si>
  <si>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</si>
  <si>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</si>
  <si>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</si>
  <si>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</si>
  <si>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</si>
  <si>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</si>
  <si>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</si>
  <si>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</si>
  <si>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</si>
  <si>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</si>
  <si>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</si>
  <si>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</si>
  <si>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</si>
  <si>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</si>
  <si>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</si>
  <si>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</si>
  <si>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</si>
  <si>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</si>
  <si>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</si>
  <si>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</si>
  <si>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</si>
  <si>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</si>
  <si>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</si>
  <si>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</si>
  <si>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</si>
  <si>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</si>
  <si>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</si>
  <si>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</si>
  <si>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</si>
  <si>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</si>
  <si>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</si>
  <si>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</si>
  <si>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</si>
  <si>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</si>
  <si>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</si>
  <si>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</si>
  <si>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</si>
  <si>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</si>
  <si>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</si>
  <si>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</si>
  <si>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</si>
  <si>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</si>
  <si>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</si>
  <si>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</si>
  <si>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</si>
  <si>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</si>
  <si>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</si>
  <si>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</si>
  <si>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</si>
  <si>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</si>
  <si>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</si>
  <si>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</si>
  <si>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</si>
  <si>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</si>
  <si>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</si>
  <si>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</si>
  <si>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</si>
  <si>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</si>
  <si>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</si>
  <si>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</si>
  <si>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</si>
  <si>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</si>
  <si>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</si>
  <si>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</si>
  <si>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</si>
  <si>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</si>
  <si>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</si>
  <si>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</si>
  <si>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</si>
  <si>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</si>
  <si>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</si>
  <si>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</si>
  <si>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</si>
  <si>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</si>
  <si>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</si>
  <si>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</si>
  <si>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</si>
  <si>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</si>
  <si>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</si>
  <si>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</si>
  <si>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</si>
  <si>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</si>
  <si>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</si>
  <si>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</si>
  <si>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</si>
  <si>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</si>
  <si>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</si>
  <si>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</si>
  <si>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</si>
  <si>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</si>
  <si>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</si>
  <si>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</si>
  <si>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</si>
  <si>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</si>
  <si>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</si>
  <si>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</si>
  <si>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</si>
  <si>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</si>
  <si>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</si>
  <si>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</si>
  <si>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</si>
  <si>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</si>
  <si>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</si>
  <si>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</si>
  <si>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</si>
  <si>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</si>
  <si>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</si>
  <si>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</si>
  <si>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</si>
  <si>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</si>
  <si>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</si>
  <si>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</si>
  <si>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</si>
  <si>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</si>
  <si>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</si>
  <si>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</si>
  <si>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</si>
  <si>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</si>
  <si>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</si>
  <si>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</si>
  <si>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</si>
  <si>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</si>
  <si>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</si>
  <si>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</si>
  <si>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</si>
  <si>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</si>
  <si>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</si>
  <si>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</si>
  <si>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</si>
  <si>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</si>
  <si>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</si>
  <si>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</si>
  <si>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</si>
  <si>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</si>
  <si>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</si>
  <si>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</si>
  <si>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</si>
  <si>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</si>
  <si>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</si>
  <si>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</si>
  <si>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</si>
  <si>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</si>
  <si>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</si>
  <si>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</si>
  <si>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</si>
  <si>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</si>
  <si>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</si>
  <si>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</si>
  <si>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</si>
  <si>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</si>
  <si>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</si>
  <si>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</si>
  <si>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</si>
  <si>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</si>
  <si>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</si>
  <si>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</si>
  <si>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</si>
  <si>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</si>
  <si>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</si>
  <si>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</si>
  <si>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</si>
  <si>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</si>
  <si>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</si>
  <si>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</si>
  <si>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</si>
  <si>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</si>
  <si>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</si>
  <si>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</si>
  <si>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</si>
  <si>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</si>
  <si>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</si>
  <si>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</si>
  <si>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</si>
  <si>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</si>
  <si>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</si>
  <si>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</si>
  <si>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</si>
  <si>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</si>
  <si>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</si>
  <si>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</si>
  <si>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</si>
  <si>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</si>
  <si>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</si>
  <si>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</si>
  <si>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</si>
  <si>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</si>
  <si>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</si>
  <si>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</si>
  <si>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</si>
  <si>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</si>
  <si>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</si>
  <si>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</si>
  <si>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</si>
  <si>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</si>
  <si>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</si>
  <si>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</si>
  <si>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</si>
  <si>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</si>
  <si>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</si>
  <si>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</si>
  <si>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</si>
  <si>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</si>
  <si>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</si>
  <si>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</si>
  <si>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</si>
  <si>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</si>
  <si>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</si>
  <si>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</si>
  <si>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</si>
  <si>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</si>
  <si>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</si>
  <si>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</si>
  <si>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</si>
  <si>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</si>
  <si>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</si>
  <si>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</si>
  <si>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</si>
  <si>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</si>
  <si>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</si>
  <si>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</si>
  <si>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</si>
  <si>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</si>
  <si>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</si>
  <si>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</si>
  <si>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</si>
  <si>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</si>
  <si>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</si>
  <si>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</si>
  <si>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</si>
  <si>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</si>
  <si>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</si>
  <si>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</si>
  <si>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</si>
  <si>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</si>
  <si>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</si>
  <si>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</si>
  <si>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</si>
  <si>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</si>
  <si>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</si>
  <si>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</si>
  <si>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</si>
  <si>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</si>
  <si>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</si>
  <si>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</si>
  <si>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</si>
  <si>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</si>
  <si>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</si>
  <si>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</si>
  <si>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</si>
  <si>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</si>
  <si>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</si>
  <si>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</si>
  <si>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</si>
  <si>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</si>
  <si>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</si>
  <si>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</si>
  <si>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</si>
  <si>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</si>
  <si>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</si>
  <si>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</si>
  <si>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</si>
  <si>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</si>
  <si>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</si>
  <si>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</si>
  <si>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</si>
  <si>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</si>
  <si>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</si>
  <si>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</si>
  <si>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</si>
  <si>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</si>
  <si>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</si>
  <si>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</si>
  <si>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</si>
  <si>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</si>
  <si>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</si>
  <si>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</si>
  <si>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</si>
  <si>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</si>
  <si>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</si>
  <si>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</si>
  <si>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</si>
  <si>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</si>
  <si>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</si>
  <si>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</si>
  <si>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</si>
  <si>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</si>
  <si>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</si>
  <si>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</si>
  <si>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</si>
  <si>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</si>
  <si>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</si>
  <si>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</si>
  <si>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</si>
  <si>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</si>
  <si>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</si>
  <si>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</si>
  <si>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</si>
  <si>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</si>
  <si>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</si>
  <si>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</si>
  <si>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</si>
  <si>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</si>
  <si>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</si>
  <si>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</si>
  <si>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</si>
  <si>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</si>
  <si>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</si>
  <si>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</si>
  <si>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</si>
  <si>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</si>
  <si>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</si>
  <si>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</si>
  <si>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</si>
  <si>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</si>
  <si>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</si>
  <si>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</si>
  <si>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</si>
  <si>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</si>
  <si>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</si>
  <si>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</si>
  <si>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</si>
  <si>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</si>
  <si>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</si>
  <si>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</si>
  <si>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</si>
  <si>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</si>
  <si>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</si>
  <si>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</si>
  <si>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</si>
  <si>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</si>
  <si>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</si>
  <si>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</si>
  <si>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</si>
  <si>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</si>
  <si>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</si>
  <si>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</si>
  <si>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</si>
  <si>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</si>
  <si>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</si>
  <si>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</si>
  <si>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</si>
  <si>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</si>
  <si>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</si>
  <si>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</si>
  <si>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</si>
  <si>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</si>
  <si>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</si>
  <si>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</si>
  <si>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</si>
  <si>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</si>
  <si>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</si>
  <si>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</si>
  <si>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</si>
  <si>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</si>
  <si>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</si>
  <si>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</si>
  <si>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</si>
  <si>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</si>
  <si>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</si>
  <si>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</si>
  <si>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</si>
  <si>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</si>
  <si>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</si>
  <si>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</si>
  <si>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</si>
  <si>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</si>
  <si>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</si>
  <si>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</si>
  <si>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</si>
  <si>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</si>
  <si>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</si>
  <si>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</si>
  <si>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</si>
  <si>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</si>
  <si>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</si>
  <si>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</si>
  <si>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</si>
  <si>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</si>
  <si>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</si>
  <si>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</si>
  <si>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</si>
  <si>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</si>
  <si>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</si>
  <si>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</si>
  <si>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</si>
  <si>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</si>
  <si>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</si>
  <si>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</si>
  <si>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</si>
  <si>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</si>
  <si>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</si>
  <si>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</si>
  <si>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</si>
  <si>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</si>
  <si>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</si>
  <si>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</si>
  <si>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</si>
  <si>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</si>
  <si>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</si>
  <si>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</si>
  <si>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</si>
  <si>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</si>
  <si>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</si>
  <si>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</si>
  <si>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</si>
  <si>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</si>
  <si>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</si>
  <si>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</si>
  <si>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</si>
  <si>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</si>
  <si>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</si>
  <si>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</si>
  <si>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</si>
  <si>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</si>
  <si>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</si>
  <si>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</si>
  <si>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</si>
  <si>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</si>
  <si>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</si>
  <si>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</si>
  <si>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</si>
  <si>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</si>
  <si>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</si>
  <si>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</si>
  <si>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</si>
  <si>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</si>
  <si>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</si>
  <si>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</si>
  <si>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</si>
  <si>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</si>
  <si>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</si>
  <si>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</si>
  <si>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</si>
  <si>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</si>
  <si>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</si>
  <si>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</si>
  <si>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</si>
  <si>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</si>
  <si>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</si>
  <si>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</si>
  <si>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</si>
  <si>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</si>
  <si>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</si>
  <si>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</si>
  <si>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</si>
  <si>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</si>
  <si>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</si>
  <si>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</si>
  <si>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</si>
  <si>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</si>
  <si>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</si>
  <si>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</si>
  <si>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</si>
  <si>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</si>
  <si>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</si>
  <si>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</si>
  <si>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</si>
  <si>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</si>
  <si>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</si>
  <si>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</si>
  <si>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</si>
  <si>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</si>
  <si>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</si>
  <si>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</si>
  <si>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</si>
  <si>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</si>
  <si>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</si>
  <si>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</si>
  <si>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</si>
  <si>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</si>
  <si>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</si>
  <si>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</si>
  <si>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</si>
  <si>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</si>
  <si>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</si>
  <si>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</si>
  <si>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</si>
  <si>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</si>
  <si>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</si>
  <si>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</si>
  <si>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</si>
  <si>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</si>
  <si>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</si>
  <si>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</si>
  <si>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</si>
  <si>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</si>
  <si>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</si>
  <si>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</si>
  <si>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</si>
  <si>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</si>
  <si>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</si>
  <si>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</si>
  <si>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</si>
  <si>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</si>
  <si>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</si>
  <si>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</si>
  <si>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</si>
  <si>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</si>
  <si>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</si>
  <si>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</si>
  <si>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</si>
  <si>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</si>
  <si>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</si>
  <si>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</si>
  <si>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</si>
  <si>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</si>
  <si>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</si>
  <si>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</si>
  <si>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</si>
  <si>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</si>
  <si>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</si>
  <si>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</si>
  <si>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</si>
  <si>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Tổng</t>
  </si>
  <si>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</si>
  <si>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</si>
  <si>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</si>
  <si>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</si>
  <si>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</si>
  <si>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</si>
  <si>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</si>
  <si>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</si>
  <si>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</si>
  <si>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</si>
  <si>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</si>
  <si>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</si>
  <si>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</si>
  <si>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</si>
  <si>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</si>
  <si>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</si>
  <si>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</si>
  <si>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</si>
  <si>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</si>
  <si>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</si>
  <si>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</si>
  <si>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</si>
  <si>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</si>
  <si>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</si>
  <si>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</si>
  <si>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</si>
  <si>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</si>
  <si>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</si>
  <si>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</si>
  <si>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</si>
  <si>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</si>
  <si>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</si>
  <si>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</si>
  <si>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</si>
  <si>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</si>
  <si>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</si>
  <si>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</si>
  <si>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</si>
  <si>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</si>
  <si>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</si>
  <si>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</si>
  <si>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</si>
  <si>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</si>
  <si>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</si>
  <si>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</si>
  <si>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</si>
  <si>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</si>
  <si>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</si>
  <si>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</si>
  <si>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</si>
  <si>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</si>
  <si>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</si>
  <si>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</si>
  <si>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</si>
  <si>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</si>
  <si>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</si>
  <si>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</si>
  <si>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</si>
  <si>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</si>
  <si>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</si>
  <si>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</si>
  <si>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</si>
  <si>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</si>
  <si>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</si>
  <si>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</si>
  <si>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</si>
  <si>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</si>
  <si>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</si>
  <si>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</si>
  <si>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</si>
  <si>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</si>
  <si>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</si>
  <si>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</si>
  <si>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</si>
  <si>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</si>
  <si>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</si>
  <si>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</si>
  <si>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</si>
  <si>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</si>
  <si>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</si>
  <si>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</si>
  <si>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</si>
  <si>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</si>
  <si>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</si>
  <si>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</si>
  <si>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</si>
  <si>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</si>
  <si>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</si>
  <si>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</si>
  <si>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</si>
  <si>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</si>
  <si>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</si>
  <si>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</si>
  <si>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</si>
  <si>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</si>
  <si>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</si>
  <si>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</si>
  <si>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</si>
  <si>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</si>
  <si>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</si>
  <si>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Lê Đoàn Nhật Quang</t>
  </si>
  <si>
    <t xml:space="preserve">Quỹ Đầu Tư Năng Động Lighthouse (LHCDF)
</t>
  </si>
  <si>
    <t>Quỹ Đầu Tư Năng Động Lighthouse (LHCDF)</t>
  </si>
  <si>
    <t>Tại ngày 30 tháng 06 năm 2024/As at 30 June 2024</t>
  </si>
  <si>
    <t>Ngày 30 tháng 06 năm 2024
As at 30 June 2024</t>
  </si>
  <si>
    <t xml:space="preserve">     ACB</t>
  </si>
  <si>
    <t xml:space="preserve">     CTG</t>
  </si>
  <si>
    <t xml:space="preserve">     DBD</t>
  </si>
  <si>
    <t xml:space="preserve">     KBC</t>
  </si>
  <si>
    <t xml:space="preserve">     KDH</t>
  </si>
  <si>
    <t xml:space="preserve">     NAB</t>
  </si>
  <si>
    <t xml:space="preserve">     STB</t>
  </si>
  <si>
    <t xml:space="preserve">     VHM</t>
  </si>
  <si>
    <t xml:space="preserve">     VNM</t>
  </si>
  <si>
    <t xml:space="preserve">     CII424002</t>
  </si>
  <si>
    <t>Từ ngày 01 tháng 01 năm 2024 tới ngày 30 tháng 06 năm 2024 / From 01 January  2024 to 30 June 2024</t>
  </si>
  <si>
    <t>Ngày 20 tháng 07 năm 2024</t>
  </si>
  <si>
    <t>Từ ngày 01/01/2024 -30/06/2024 / For the period 01/01-30/06/2024</t>
  </si>
  <si>
    <t>Kỳ báo cáo 01/01-30/06/2024
For the period 01/01-30/06/2024</t>
  </si>
  <si>
    <t>Lũy kế từ đầu năm đến cuối kỳ 01/01-30/06/2024
Accumunated for the period 01/01-30/06/2024</t>
  </si>
  <si>
    <t>Kỳ báo cáo 01/01-30/06/2023
For the period 01/01-30/06/2023</t>
  </si>
  <si>
    <t>Lũy kế từ đầu năm đến cuối kỳ 01/01-30/06/2023
Accumunated for the period 01/01-30/06/2023</t>
  </si>
  <si>
    <t>Ngày 31 tháng 12 năm 2023
As at 31 December 2023</t>
  </si>
  <si>
    <t>THỐNG KÊ GIÁ DỊCH VỤ GIAO DỊCH /REPORT ON BROKER FEE</t>
  </si>
  <si>
    <t>Số thứ tự
No.</t>
  </si>
  <si>
    <t>Tên (mã) các công ty chứng khoán (có giá trị giao dịch vượt quá 5% tổng giá trị giao dịch kỳ báo cáo)
Name (code) of securities companies (with transaction value exceeding 5% of the Fund’s total transaction value for the year)</t>
  </si>
  <si>
    <t>Quan hệ với công ty quản lý quỹ
Relationship with the Fund Management Company</t>
  </si>
  <si>
    <t>Tỷ lệ giao dịch của quỹ qua từng công ty chứng khoán
Percentage of transactions value at securities companies</t>
  </si>
  <si>
    <t>Phí giao dịch bình quân
Average transaction fee rate</t>
  </si>
  <si>
    <t>Phí giao dịch bình quân trên thị trường
Market average transaction fee rate</t>
  </si>
  <si>
    <t>Giá trị giao dịch trong kỳ báo cáo của quỹ
Fund’s transaction value for the year with each securities company</t>
  </si>
  <si>
    <t>Tổng giá trị giao dịch trong kỳ báo cáo của quỹ (*)
Fund’s total transaction value for the year (*)</t>
  </si>
  <si>
    <t>Tỷ lệ giao dịch của quỹ qua công ty chứng khoán trong kỳ báo cáo
Percentage of the Fund’s total transaction value for the year</t>
  </si>
  <si>
    <t>(1)</t>
  </si>
  <si>
    <t>(2)</t>
  </si>
  <si>
    <t>(3)</t>
  </si>
  <si>
    <t>(4)</t>
  </si>
  <si>
    <t>(5)</t>
  </si>
  <si>
    <t>(6) = (4)/(5)</t>
  </si>
  <si>
    <t>(7)</t>
  </si>
  <si>
    <t>(8)</t>
  </si>
  <si>
    <t>Công ty Cổ phần Chứng khoán Bảo Minh</t>
  </si>
  <si>
    <t>Không có liên quan</t>
  </si>
  <si>
    <t>0.15% - 0.50%</t>
  </si>
  <si>
    <t>Công ty Cổ phần Chứng khoán VietCap</t>
  </si>
  <si>
    <t>Công ty cổ phần Chứng khoán Pinetree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</si>
</sst>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 numFmtId="213" formatCode="[$-409]d\-mmm\-yyyy;@"/>
    <numFmt numFmtId="214" formatCode="[$-409]dd\ mmmm\ yyyy;@"/>
    <numFmt numFmtId="215" formatCode="#,##0,_);[Red]\(#,##0,\)"/>
    <numFmt numFmtId="216" formatCode="&quot;$&quot;#,##0.00"/>
    <numFmt numFmtId="217" formatCode="_-* #,##0.00\ _X_D_R_-;\-* #,##0.00\ _X_D_R_-;_-* &quot;-&quot;??\ _X_D_R_-;_-@_-"/>
    <numFmt numFmtId="218" formatCode="##,###,###,###,###"/>
    <numFmt numFmtId="219" formatCode="[$-409]d\-mmm\-yy;@"/>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sz val="10"/>
      <color theme="1"/>
      <name val="Calibri"/>
      <family val="2"/>
      <scheme val="minor"/>
    </font>
    <font>
      <sz val="11"/>
      <color indexed="8"/>
      <name val="Calibri"/>
      <family val="2"/>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4737">
    <xf numFmtId="0" fontId="0" fillId="0" borderId="0"/>
    <xf numFmtId="43" fontId="58" fillId="0" borderId="0" quotePrefix="1" applyFont="0" applyFill="0" applyBorder="0" applyAlignment="0">
      <protection locked="0"/>
    </xf>
    <xf numFmtId="43" fontId="71" fillId="0" borderId="0" applyFont="0" applyFill="0" applyBorder="0" applyAlignment="0" applyProtection="0"/>
    <xf numFmtId="43" fontId="70" fillId="0" borderId="0" applyFont="0" applyFill="0" applyBorder="0" applyAlignment="0" applyProtection="0"/>
    <xf numFmtId="43" fontId="71" fillId="0" borderId="0" applyFont="0" applyFill="0" applyBorder="0" applyAlignment="0" applyProtection="0"/>
    <xf numFmtId="43" fontId="58" fillId="0" borderId="0" applyFont="0" applyFill="0" applyBorder="0" applyAlignment="0" applyProtection="0"/>
    <xf numFmtId="0" fontId="58" fillId="0" borderId="0"/>
    <xf numFmtId="0" fontId="72" fillId="0" borderId="0" applyNumberFormat="0" applyFill="0" applyBorder="0" applyAlignment="0" applyProtection="0"/>
    <xf numFmtId="0" fontId="71" fillId="0" borderId="0"/>
    <xf numFmtId="0" fontId="71" fillId="0" borderId="0"/>
    <xf numFmtId="0" fontId="71" fillId="0" borderId="0"/>
    <xf numFmtId="0" fontId="71" fillId="0" borderId="0"/>
    <xf numFmtId="0" fontId="58" fillId="0" borderId="0"/>
    <xf numFmtId="0" fontId="71" fillId="0" borderId="0"/>
    <xf numFmtId="0" fontId="71" fillId="0" borderId="0"/>
    <xf numFmtId="0" fontId="71" fillId="0" borderId="0"/>
    <xf numFmtId="0" fontId="71" fillId="0" borderId="0"/>
    <xf numFmtId="0" fontId="71" fillId="0" borderId="0"/>
    <xf numFmtId="0" fontId="58" fillId="0" borderId="0"/>
    <xf numFmtId="0" fontId="71" fillId="0" borderId="0"/>
    <xf numFmtId="0" fontId="68" fillId="0" borderId="0"/>
    <xf numFmtId="0" fontId="58" fillId="0" borderId="0"/>
    <xf numFmtId="9" fontId="58" fillId="0" borderId="0" quotePrefix="1" applyFont="0" applyFill="0" applyBorder="0" applyAlignment="0">
      <protection locked="0"/>
    </xf>
    <xf numFmtId="9" fontId="71" fillId="0" borderId="0" applyFont="0" applyFill="0" applyBorder="0" applyAlignment="0" applyProtection="0"/>
    <xf numFmtId="0" fontId="57" fillId="0" borderId="0"/>
    <xf numFmtId="0" fontId="56" fillId="0" borderId="0"/>
    <xf numFmtId="43" fontId="58" fillId="0" borderId="0" applyFont="0" applyFill="0" applyBorder="0" applyAlignment="0" applyProtection="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90" fillId="0" borderId="0" applyNumberFormat="0" applyFill="0" applyBorder="0" applyAlignment="0" applyProtection="0"/>
    <xf numFmtId="0" fontId="91" fillId="0" borderId="14" applyNumberFormat="0" applyFill="0" applyAlignment="0" applyProtection="0"/>
    <xf numFmtId="0" fontId="92" fillId="0" borderId="15" applyNumberFormat="0" applyFill="0" applyAlignment="0" applyProtection="0"/>
    <xf numFmtId="0" fontId="93" fillId="0" borderId="16" applyNumberFormat="0" applyFill="0" applyAlignment="0" applyProtection="0"/>
    <xf numFmtId="0" fontId="93" fillId="0" borderId="0" applyNumberFormat="0" applyFill="0" applyBorder="0" applyAlignment="0" applyProtection="0"/>
    <xf numFmtId="0" fontId="94" fillId="9" borderId="0" applyNumberFormat="0" applyBorder="0" applyAlignment="0" applyProtection="0"/>
    <xf numFmtId="0" fontId="95" fillId="10" borderId="0" applyNumberFormat="0" applyBorder="0" applyAlignment="0" applyProtection="0"/>
    <xf numFmtId="0" fontId="96" fillId="11" borderId="0" applyNumberFormat="0" applyBorder="0" applyAlignment="0" applyProtection="0"/>
    <xf numFmtId="0" fontId="97" fillId="12" borderId="17" applyNumberFormat="0" applyAlignment="0" applyProtection="0"/>
    <xf numFmtId="0" fontId="98" fillId="13" borderId="18" applyNumberFormat="0" applyAlignment="0" applyProtection="0"/>
    <xf numFmtId="0" fontId="99" fillId="13" borderId="17" applyNumberFormat="0" applyAlignment="0" applyProtection="0"/>
    <xf numFmtId="0" fontId="100" fillId="0" borderId="19" applyNumberFormat="0" applyFill="0" applyAlignment="0" applyProtection="0"/>
    <xf numFmtId="0" fontId="101" fillId="14" borderId="20" applyNumberFormat="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73" fillId="0" borderId="22" applyNumberFormat="0" applyFill="0" applyAlignment="0" applyProtection="0"/>
    <xf numFmtId="0" fontId="104"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104" fillId="19" borderId="0" applyNumberFormat="0" applyBorder="0" applyAlignment="0" applyProtection="0"/>
    <xf numFmtId="0" fontId="104"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104" fillId="27" borderId="0" applyNumberFormat="0" applyBorder="0" applyAlignment="0" applyProtection="0"/>
    <xf numFmtId="0" fontId="104"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104" fillId="31" borderId="0" applyNumberFormat="0" applyBorder="0" applyAlignment="0" applyProtection="0"/>
    <xf numFmtId="0" fontId="104" fillId="32"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104" fillId="35" borderId="0" applyNumberFormat="0" applyBorder="0" applyAlignment="0" applyProtection="0"/>
    <xf numFmtId="0" fontId="104" fillId="36"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04" fillId="39" borderId="0" applyNumberFormat="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5" fillId="0" borderId="0">
      <alignment vertical="top"/>
    </xf>
    <xf numFmtId="0" fontId="10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0"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9" fontId="112" fillId="0" borderId="0" applyFont="0" applyFill="0" applyBorder="0" applyAlignment="0" applyProtection="0"/>
    <xf numFmtId="9" fontId="70" fillId="0" borderId="0" applyFont="0" applyFill="0" applyBorder="0" applyAlignment="0" applyProtection="0"/>
    <xf numFmtId="0" fontId="116"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115" fillId="0" borderId="0">
      <alignment vertical="top"/>
    </xf>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4" fillId="0" borderId="0">
      <alignment vertical="center"/>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0" fillId="0" borderId="0" applyFont="0" applyFill="0" applyBorder="0" applyAlignment="0" applyProtection="0"/>
    <xf numFmtId="0" fontId="36" fillId="0" borderId="0"/>
    <xf numFmtId="0" fontId="10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70" fillId="0" borderId="0" applyFont="0" applyFill="0" applyBorder="0" applyAlignment="0" applyProtection="0"/>
    <xf numFmtId="0" fontId="36" fillId="0" borderId="0"/>
    <xf numFmtId="0" fontId="105" fillId="0" borderId="0">
      <alignment vertical="top"/>
    </xf>
    <xf numFmtId="0" fontId="36" fillId="0" borderId="0"/>
    <xf numFmtId="0" fontId="36" fillId="0" borderId="0"/>
    <xf numFmtId="38" fontId="110"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8" fontId="111" fillId="0" borderId="0" applyFont="0" applyFill="0" applyBorder="0" applyAlignment="0" applyProtection="0"/>
    <xf numFmtId="0" fontId="36" fillId="0" borderId="0"/>
    <xf numFmtId="6" fontId="113"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105" fillId="0" borderId="0">
      <alignment vertical="top"/>
    </xf>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0" fontId="110" fillId="0" borderId="0" applyFont="0" applyFill="0" applyBorder="0" applyAlignment="0" applyProtection="0"/>
    <xf numFmtId="167" fontId="58" fillId="0" borderId="0" applyFont="0" applyFill="0" applyBorder="0" applyAlignment="0" applyProtection="0"/>
    <xf numFmtId="0" fontId="109" fillId="0" borderId="0" applyFont="0" applyFill="0" applyBorder="0" applyAlignment="0" applyProtection="0"/>
    <xf numFmtId="0" fontId="58" fillId="0" borderId="0"/>
    <xf numFmtId="0" fontId="116" fillId="0" borderId="0" applyNumberFormat="0" applyFill="0" applyBorder="0" applyAlignment="0" applyProtection="0"/>
    <xf numFmtId="0" fontId="117" fillId="0" borderId="0"/>
    <xf numFmtId="0" fontId="68" fillId="0" borderId="0"/>
    <xf numFmtId="0" fontId="58" fillId="0" borderId="0" applyFont="0" applyFill="0" applyBorder="0" applyAlignment="0" applyProtection="0"/>
    <xf numFmtId="0" fontId="118" fillId="0" borderId="0" applyFont="0" applyFill="0" applyBorder="0" applyAlignment="0" applyProtection="0"/>
    <xf numFmtId="169" fontId="119" fillId="0" borderId="0" applyFont="0" applyFill="0" applyBorder="0" applyAlignment="0" applyProtection="0"/>
    <xf numFmtId="170" fontId="58" fillId="0" borderId="0" applyFont="0" applyFill="0" applyBorder="0" applyAlignment="0" applyProtection="0"/>
    <xf numFmtId="0" fontId="118" fillId="0" borderId="0" applyFont="0" applyFill="0" applyBorder="0" applyAlignment="0" applyProtection="0"/>
    <xf numFmtId="171" fontId="119" fillId="0" borderId="0" applyFont="0" applyFill="0" applyBorder="0" applyAlignment="0" applyProtection="0"/>
    <xf numFmtId="0" fontId="120" fillId="0" borderId="0">
      <alignment horizontal="center" wrapText="1"/>
      <protection locked="0"/>
    </xf>
    <xf numFmtId="0" fontId="58" fillId="0" borderId="0" applyFont="0" applyFill="0" applyBorder="0" applyAlignment="0" applyProtection="0"/>
    <xf numFmtId="0" fontId="118" fillId="0" borderId="0" applyFont="0" applyFill="0" applyBorder="0" applyAlignment="0" applyProtection="0"/>
    <xf numFmtId="172" fontId="119" fillId="0" borderId="0" applyFont="0" applyFill="0" applyBorder="0" applyAlignment="0" applyProtection="0"/>
    <xf numFmtId="173" fontId="58" fillId="0" borderId="0" applyFont="0" applyFill="0" applyBorder="0" applyAlignment="0" applyProtection="0"/>
    <xf numFmtId="0" fontId="118" fillId="0" borderId="0" applyFont="0" applyFill="0" applyBorder="0" applyAlignment="0" applyProtection="0"/>
    <xf numFmtId="174" fontId="119" fillId="0" borderId="0" applyFont="0" applyFill="0" applyBorder="0" applyAlignment="0" applyProtection="0"/>
    <xf numFmtId="0" fontId="118" fillId="0" borderId="0"/>
    <xf numFmtId="0" fontId="121" fillId="0" borderId="0"/>
    <xf numFmtId="0" fontId="118" fillId="0" borderId="0"/>
    <xf numFmtId="37" fontId="122" fillId="0" borderId="0"/>
    <xf numFmtId="175" fontId="58" fillId="0" borderId="0" applyFill="0" applyBorder="0" applyAlignment="0"/>
    <xf numFmtId="0" fontId="123" fillId="0" borderId="0"/>
    <xf numFmtId="1" fontId="124" fillId="0" borderId="4" applyBorder="0"/>
    <xf numFmtId="43" fontId="36" fillId="0" borderId="0" applyFont="0" applyFill="0" applyBorder="0" applyAlignment="0" applyProtection="0"/>
    <xf numFmtId="43" fontId="58" fillId="0" borderId="0" applyFont="0" applyFill="0" applyBorder="0" applyAlignment="0" applyProtection="0"/>
    <xf numFmtId="176" fontId="117" fillId="0" borderId="0"/>
    <xf numFmtId="177" fontId="125" fillId="0" borderId="0"/>
    <xf numFmtId="3" fontId="58" fillId="0" borderId="0" applyFont="0" applyFill="0" applyBorder="0" applyAlignment="0" applyProtection="0"/>
    <xf numFmtId="0" fontId="126" fillId="0" borderId="0" applyNumberFormat="0" applyAlignment="0">
      <alignment horizontal="left"/>
    </xf>
    <xf numFmtId="0" fontId="127" fillId="0" borderId="0" applyNumberFormat="0" applyAlignment="0"/>
    <xf numFmtId="178" fontId="128" fillId="0" borderId="0" applyFont="0" applyFill="0" applyBorder="0" applyAlignment="0" applyProtection="0"/>
    <xf numFmtId="179" fontId="58" fillId="0" borderId="0" applyFont="0" applyFill="0" applyBorder="0" applyAlignment="0" applyProtection="0"/>
    <xf numFmtId="180" fontId="58" fillId="0" borderId="0"/>
    <xf numFmtId="0" fontId="58" fillId="0" borderId="0" applyFont="0" applyFill="0" applyBorder="0" applyAlignment="0" applyProtection="0"/>
    <xf numFmtId="181" fontId="58" fillId="0" borderId="0" applyFont="0" applyFill="0" applyBorder="0" applyAlignment="0" applyProtection="0"/>
    <xf numFmtId="182" fontId="58" fillId="0" borderId="0" applyFont="0" applyFill="0" applyBorder="0" applyAlignment="0" applyProtection="0"/>
    <xf numFmtId="183" fontId="58" fillId="0" borderId="0"/>
    <xf numFmtId="0" fontId="129" fillId="0" borderId="0" applyNumberFormat="0" applyAlignment="0">
      <alignment horizontal="left"/>
    </xf>
    <xf numFmtId="184" fontId="68" fillId="0" borderId="0" applyFont="0" applyFill="0" applyBorder="0" applyAlignment="0" applyProtection="0"/>
    <xf numFmtId="2" fontId="58" fillId="0" borderId="0" applyFont="0" applyFill="0" applyBorder="0" applyAlignment="0" applyProtection="0"/>
    <xf numFmtId="185" fontId="68" fillId="0" borderId="23" applyFont="0" applyFill="0" applyBorder="0" applyProtection="0"/>
    <xf numFmtId="38" fontId="130" fillId="40" borderId="0" applyNumberFormat="0" applyBorder="0" applyAlignment="0" applyProtection="0"/>
    <xf numFmtId="0" fontId="131" fillId="0" borderId="0">
      <alignment horizontal="left"/>
    </xf>
    <xf numFmtId="0" fontId="132" fillId="0" borderId="24" applyNumberFormat="0" applyAlignment="0" applyProtection="0">
      <alignment horizontal="left" vertical="center"/>
    </xf>
    <xf numFmtId="0" fontId="132" fillId="0" borderId="25">
      <alignment horizontal="left" vertical="center"/>
    </xf>
    <xf numFmtId="14" fontId="106" fillId="41" borderId="26">
      <alignment horizontal="center" vertical="center" wrapText="1"/>
    </xf>
    <xf numFmtId="186" fontId="133" fillId="0" borderId="0">
      <protection locked="0"/>
    </xf>
    <xf numFmtId="186" fontId="133" fillId="0" borderId="0">
      <protection locked="0"/>
    </xf>
    <xf numFmtId="10" fontId="130" fillId="42" borderId="1" applyNumberFormat="0" applyBorder="0" applyAlignment="0" applyProtection="0"/>
    <xf numFmtId="175" fontId="134" fillId="43" borderId="0"/>
    <xf numFmtId="175" fontId="134" fillId="44" borderId="0"/>
    <xf numFmtId="168" fontId="58" fillId="0" borderId="0" applyFont="0" applyFill="0" applyBorder="0" applyAlignment="0" applyProtection="0"/>
    <xf numFmtId="187" fontId="58" fillId="0" borderId="0" applyFont="0" applyFill="0" applyBorder="0" applyAlignment="0" applyProtection="0"/>
    <xf numFmtId="0" fontId="135" fillId="0" borderId="26"/>
    <xf numFmtId="188" fontId="136" fillId="0" borderId="27"/>
    <xf numFmtId="189" fontId="58" fillId="0" borderId="0" applyFont="0" applyFill="0" applyBorder="0" applyAlignment="0" applyProtection="0"/>
    <xf numFmtId="190" fontId="58" fillId="0" borderId="0" applyFont="0" applyFill="0" applyBorder="0" applyAlignment="0" applyProtection="0"/>
    <xf numFmtId="191" fontId="137" fillId="0" borderId="0" applyFont="0" applyFill="0" applyBorder="0" applyAlignment="0" applyProtection="0"/>
    <xf numFmtId="192" fontId="137" fillId="0" borderId="0" applyFont="0" applyFill="0" applyBorder="0" applyAlignment="0" applyProtection="0"/>
    <xf numFmtId="0" fontId="138" fillId="0" borderId="0" applyNumberFormat="0" applyFont="0" applyFill="0" applyAlignment="0"/>
    <xf numFmtId="0" fontId="128" fillId="0" borderId="1"/>
    <xf numFmtId="0" fontId="117" fillId="0" borderId="0"/>
    <xf numFmtId="37" fontId="139" fillId="0" borderId="0"/>
    <xf numFmtId="0" fontId="140" fillId="0" borderId="1" applyNumberFormat="0" applyFont="0" applyFill="0" applyBorder="0" applyAlignment="0">
      <alignment horizontal="center"/>
    </xf>
    <xf numFmtId="193" fontId="141" fillId="0" borderId="0"/>
    <xf numFmtId="0" fontId="36" fillId="0" borderId="0"/>
    <xf numFmtId="0" fontId="36" fillId="0" borderId="0"/>
    <xf numFmtId="0" fontId="36" fillId="0" borderId="0"/>
    <xf numFmtId="0" fontId="36" fillId="0" borderId="0"/>
    <xf numFmtId="0" fontId="70" fillId="0" borderId="0"/>
    <xf numFmtId="0" fontId="68" fillId="0" borderId="0"/>
    <xf numFmtId="194" fontId="137" fillId="0" borderId="0" applyFont="0" applyFill="0" applyBorder="0" applyAlignment="0" applyProtection="0"/>
    <xf numFmtId="195" fontId="137" fillId="0" borderId="0" applyFont="0" applyFill="0" applyBorder="0" applyAlignment="0" applyProtection="0"/>
    <xf numFmtId="0" fontId="58" fillId="0" borderId="0" applyFont="0" applyFill="0" applyBorder="0" applyAlignment="0" applyProtection="0"/>
    <xf numFmtId="0" fontId="117" fillId="0" borderId="0"/>
    <xf numFmtId="14" fontId="120" fillId="0" borderId="0">
      <alignment horizontal="center" wrapText="1"/>
      <protection locked="0"/>
    </xf>
    <xf numFmtId="196" fontId="58" fillId="0" borderId="0" applyFont="0" applyFill="0" applyBorder="0" applyAlignment="0" applyProtection="0"/>
    <xf numFmtId="10" fontId="58" fillId="0" borderId="0" applyFont="0" applyFill="0" applyBorder="0" applyAlignment="0" applyProtection="0"/>
    <xf numFmtId="9" fontId="142" fillId="0" borderId="28" applyNumberFormat="0" applyBorder="0"/>
    <xf numFmtId="5" fontId="143" fillId="0" borderId="0"/>
    <xf numFmtId="0" fontId="142" fillId="0" borderId="0" applyNumberFormat="0" applyFont="0" applyFill="0" applyBorder="0" applyAlignment="0" applyProtection="0">
      <alignment horizontal="left"/>
    </xf>
    <xf numFmtId="197" fontId="58" fillId="0" borderId="0" applyNumberFormat="0" applyFill="0" applyBorder="0" applyAlignment="0" applyProtection="0">
      <alignment horizontal="left"/>
    </xf>
    <xf numFmtId="198" fontId="144" fillId="0" borderId="0" applyFont="0" applyFill="0" applyBorder="0" applyAlignment="0" applyProtection="0"/>
    <xf numFmtId="0" fontId="142" fillId="0" borderId="0" applyFont="0" applyFill="0" applyBorder="0" applyAlignment="0" applyProtection="0"/>
    <xf numFmtId="199" fontId="128" fillId="0" borderId="0" applyFont="0" applyFill="0" applyBorder="0" applyAlignment="0" applyProtection="0"/>
    <xf numFmtId="0" fontId="135" fillId="0" borderId="0"/>
    <xf numFmtId="40" fontId="145" fillId="0" borderId="0" applyBorder="0">
      <alignment horizontal="right"/>
    </xf>
    <xf numFmtId="200" fontId="128" fillId="0" borderId="12">
      <alignment horizontal="right" vertical="center"/>
    </xf>
    <xf numFmtId="201" fontId="128" fillId="0" borderId="12">
      <alignment horizontal="center"/>
    </xf>
    <xf numFmtId="3" fontId="146" fillId="0" borderId="29" applyNumberFormat="0" applyBorder="0" applyAlignment="0"/>
    <xf numFmtId="0" fontId="147" fillId="0" borderId="0" applyFill="0" applyBorder="0" applyProtection="0">
      <alignment horizontal="left" vertical="top"/>
    </xf>
    <xf numFmtId="191" fontId="128" fillId="0" borderId="0"/>
    <xf numFmtId="202" fontId="128" fillId="0" borderId="1"/>
    <xf numFmtId="0" fontId="148" fillId="45" borderId="1">
      <alignment horizontal="left" vertical="center"/>
    </xf>
    <xf numFmtId="5" fontId="149" fillId="0" borderId="3">
      <alignment horizontal="left" vertical="top"/>
    </xf>
    <xf numFmtId="5" fontId="116" fillId="0" borderId="30">
      <alignment horizontal="left" vertical="top"/>
    </xf>
    <xf numFmtId="0" fontId="150" fillId="0" borderId="30">
      <alignment horizontal="left" vertical="center"/>
    </xf>
    <xf numFmtId="203" fontId="58" fillId="0" borderId="0" applyFont="0" applyFill="0" applyBorder="0" applyAlignment="0" applyProtection="0"/>
    <xf numFmtId="204" fontId="58" fillId="0" borderId="0" applyFont="0" applyFill="0" applyBorder="0" applyAlignment="0" applyProtection="0"/>
    <xf numFmtId="0" fontId="151" fillId="0" borderId="0">
      <alignment vertical="center"/>
    </xf>
    <xf numFmtId="42" fontId="152" fillId="0" borderId="0" applyFont="0" applyFill="0" applyBorder="0" applyAlignment="0" applyProtection="0"/>
    <xf numFmtId="44" fontId="152" fillId="0" borderId="0" applyFont="0" applyFill="0" applyBorder="0" applyAlignment="0" applyProtection="0"/>
    <xf numFmtId="0" fontId="152" fillId="0" borderId="0"/>
    <xf numFmtId="0" fontId="153" fillId="0" borderId="0" applyFont="0" applyFill="0" applyBorder="0" applyAlignment="0" applyProtection="0"/>
    <xf numFmtId="0" fontId="153" fillId="0" borderId="0" applyFont="0" applyFill="0" applyBorder="0" applyAlignment="0" applyProtection="0"/>
    <xf numFmtId="0" fontId="114" fillId="0" borderId="0">
      <alignment vertical="center"/>
    </xf>
    <xf numFmtId="40" fontId="154" fillId="0" borderId="0" applyFont="0" applyFill="0" applyBorder="0" applyAlignment="0" applyProtection="0"/>
    <xf numFmtId="38" fontId="154" fillId="0" borderId="0" applyFont="0" applyFill="0" applyBorder="0" applyAlignment="0" applyProtection="0"/>
    <xf numFmtId="0" fontId="154" fillId="0" borderId="0" applyFont="0" applyFill="0" applyBorder="0" applyAlignment="0" applyProtection="0"/>
    <xf numFmtId="0" fontId="154" fillId="0" borderId="0" applyFont="0" applyFill="0" applyBorder="0" applyAlignment="0" applyProtection="0"/>
    <xf numFmtId="9" fontId="155" fillId="0" borderId="0" applyBorder="0" applyAlignment="0" applyProtection="0"/>
    <xf numFmtId="0" fontId="156" fillId="0" borderId="0"/>
    <xf numFmtId="0" fontId="157" fillId="0" borderId="0" applyFont="0" applyFill="0" applyBorder="0" applyAlignment="0" applyProtection="0"/>
    <xf numFmtId="0" fontId="157"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58" fillId="0" borderId="0"/>
    <xf numFmtId="0" fontId="138" fillId="0" borderId="0"/>
    <xf numFmtId="168" fontId="111" fillId="0" borderId="0" applyFont="0" applyFill="0" applyBorder="0" applyAlignment="0" applyProtection="0"/>
    <xf numFmtId="187" fontId="111" fillId="0" borderId="0" applyFont="0" applyFill="0" applyBorder="0" applyAlignment="0" applyProtection="0"/>
    <xf numFmtId="205" fontId="58" fillId="0" borderId="0" applyFont="0" applyFill="0" applyBorder="0" applyAlignment="0" applyProtection="0"/>
    <xf numFmtId="206" fontId="58" fillId="0" borderId="0" applyFont="0" applyFill="0" applyBorder="0" applyAlignment="0" applyProtection="0"/>
    <xf numFmtId="0" fontId="159" fillId="0" borderId="0"/>
    <xf numFmtId="189" fontId="111" fillId="0" borderId="0" applyFont="0" applyFill="0" applyBorder="0" applyAlignment="0" applyProtection="0"/>
    <xf numFmtId="207" fontId="113" fillId="0" borderId="0" applyFont="0" applyFill="0" applyBorder="0" applyAlignment="0" applyProtection="0"/>
    <xf numFmtId="190" fontId="111" fillId="0" borderId="0" applyFont="0" applyFill="0" applyBorder="0" applyAlignment="0" applyProtection="0"/>
    <xf numFmtId="44" fontId="58" fillId="0" borderId="0" applyFont="0" applyFill="0" applyBorder="0" applyAlignment="0" applyProtection="0"/>
    <xf numFmtId="42" fontId="5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58"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9" fillId="0" borderId="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5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8" fillId="0" borderId="0" applyFont="0" applyFill="0" applyBorder="0" applyAlignment="0" applyProtection="0"/>
    <xf numFmtId="0" fontId="160" fillId="46"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08"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08"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08"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08"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09"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43" fontId="7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8" fillId="0" borderId="0" quotePrefix="1" applyFont="0" applyFill="0" applyBorder="0" applyAlignment="0">
      <protection locked="0"/>
    </xf>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161" fillId="0" borderId="0">
      <alignment vertical="top"/>
    </xf>
    <xf numFmtId="0" fontId="36" fillId="15" borderId="21" applyNumberFormat="0" applyFont="0" applyAlignment="0" applyProtection="0"/>
    <xf numFmtId="43" fontId="16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58"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58" fillId="0" borderId="0"/>
    <xf numFmtId="0" fontId="58" fillId="0" borderId="0"/>
    <xf numFmtId="43" fontId="58" fillId="0" borderId="0" applyFont="0" applyFill="0" applyBorder="0" applyAlignment="0" applyProtection="0"/>
    <xf numFmtId="9" fontId="36"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0" fontId="36" fillId="0" borderId="0"/>
    <xf numFmtId="43" fontId="36" fillId="0" borderId="0" applyFont="0" applyFill="0" applyBorder="0" applyAlignment="0" applyProtection="0"/>
    <xf numFmtId="43" fontId="58" fillId="0" borderId="0" applyFont="0" applyFill="0" applyBorder="0" applyAlignment="0" applyProtection="0"/>
    <xf numFmtId="0" fontId="58" fillId="0" borderId="0"/>
    <xf numFmtId="0" fontId="36" fillId="0" borderId="0"/>
    <xf numFmtId="0" fontId="36" fillId="15" borderId="21" applyNumberFormat="0" applyFont="0" applyAlignment="0" applyProtection="0"/>
    <xf numFmtId="0" fontId="36" fillId="18"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21"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15" borderId="21" applyNumberFormat="0" applyFont="0" applyAlignment="0" applyProtection="0"/>
    <xf numFmtId="0" fontId="36" fillId="37" borderId="0" applyNumberFormat="0" applyBorder="0" applyAlignment="0" applyProtection="0"/>
    <xf numFmtId="0" fontId="36" fillId="38"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115"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8" fillId="0" borderId="0"/>
    <xf numFmtId="43" fontId="58"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58"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33"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6" borderId="0" applyNumberFormat="0" applyBorder="0" applyAlignment="0" applyProtection="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30"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29"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5" borderId="0" applyNumberFormat="0" applyBorder="0" applyAlignment="0" applyProtection="0"/>
    <xf numFmtId="43" fontId="35" fillId="0" borderId="0" applyFont="0" applyFill="0" applyBorder="0" applyAlignment="0" applyProtection="0"/>
    <xf numFmtId="0" fontId="35" fillId="30" borderId="0" applyNumberFormat="0" applyBorder="0" applyAlignment="0" applyProtection="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29" borderId="0" applyNumberFormat="0" applyBorder="0" applyAlignment="0" applyProtection="0"/>
    <xf numFmtId="0" fontId="35" fillId="0" borderId="0"/>
    <xf numFmtId="0" fontId="161"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115" fillId="0" borderId="0">
      <alignment vertical="top"/>
    </xf>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15" borderId="21" applyNumberFormat="0" applyFont="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9" fontId="58" fillId="0" borderId="0" quotePrefix="1" applyFont="0" applyFill="0" applyBorder="0" applyAlignment="0">
      <protection locked="0"/>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161" fillId="0" borderId="0" applyFont="0" applyFill="0" applyBorder="0" applyAlignment="0" applyProtection="0"/>
    <xf numFmtId="43" fontId="58" fillId="0" borderId="0" applyFont="0" applyFill="0" applyBorder="0" applyAlignment="0" applyProtection="0"/>
    <xf numFmtId="0" fontId="35" fillId="0" borderId="0"/>
    <xf numFmtId="0" fontId="161"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161"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17" borderId="0" applyNumberFormat="0" applyBorder="0" applyAlignment="0" applyProtection="0"/>
    <xf numFmtId="0" fontId="35" fillId="0" borderId="0"/>
    <xf numFmtId="0" fontId="35" fillId="26" borderId="0" applyNumberFormat="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70"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58"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61" fillId="0" borderId="0">
      <alignment vertical="top"/>
    </xf>
    <xf numFmtId="43" fontId="58" fillId="0" borderId="0" applyFont="0" applyFill="0" applyBorder="0" applyAlignment="0" applyProtection="0"/>
    <xf numFmtId="0" fontId="35" fillId="0" borderId="0"/>
    <xf numFmtId="0" fontId="35" fillId="38" borderId="0" applyNumberFormat="0" applyBorder="0" applyAlignment="0" applyProtection="0"/>
    <xf numFmtId="9" fontId="35" fillId="0" borderId="0" applyFont="0" applyFill="0" applyBorder="0" applyAlignment="0" applyProtection="0"/>
    <xf numFmtId="0" fontId="35" fillId="0" borderId="0"/>
    <xf numFmtId="0" fontId="58"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25"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7" borderId="0" applyNumberFormat="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15" borderId="21" applyNumberFormat="0" applyFont="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58"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8" borderId="0" applyNumberFormat="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33"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37"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161" fillId="0" borderId="0" applyFont="0" applyFill="0" applyBorder="0" applyAlignment="0" applyProtection="0"/>
    <xf numFmtId="0" fontId="35" fillId="37" borderId="0" applyNumberFormat="0" applyBorder="0" applyAlignment="0" applyProtection="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89"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0"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33" fillId="0" borderId="0"/>
    <xf numFmtId="0" fontId="33" fillId="0" borderId="0"/>
    <xf numFmtId="0" fontId="33" fillId="0" borderId="0"/>
    <xf numFmtId="0" fontId="33" fillId="0" borderId="0"/>
    <xf numFmtId="43" fontId="70" fillId="0" borderId="0" applyFont="0" applyFill="0" applyBorder="0" applyAlignment="0" applyProtection="0"/>
    <xf numFmtId="0" fontId="7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105" fillId="0" borderId="0">
      <alignment vertical="top"/>
    </xf>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43" fontId="5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5"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5" fillId="0" borderId="0">
      <alignment vertical="top"/>
    </xf>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8" fillId="0" borderId="0" applyFont="0" applyFill="0" applyBorder="0" applyAlignment="0" applyProtection="0"/>
    <xf numFmtId="0" fontId="33"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3" fillId="0" borderId="0"/>
    <xf numFmtId="43" fontId="33" fillId="0" borderId="0" applyFont="0" applyFill="0" applyBorder="0" applyAlignment="0" applyProtection="0"/>
    <xf numFmtId="0" fontId="162" fillId="0" borderId="0">
      <alignment vertical="top"/>
    </xf>
    <xf numFmtId="0" fontId="33" fillId="0" borderId="0"/>
    <xf numFmtId="0" fontId="70" fillId="0" borderId="0"/>
    <xf numFmtId="0" fontId="33" fillId="0" borderId="0"/>
    <xf numFmtId="0" fontId="70" fillId="0" borderId="0"/>
    <xf numFmtId="43" fontId="16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70" fillId="0" borderId="0"/>
    <xf numFmtId="0" fontId="32" fillId="0" borderId="0"/>
    <xf numFmtId="0" fontId="70"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22" borderId="0" applyNumberFormat="0" applyBorder="0" applyAlignment="0" applyProtection="0"/>
    <xf numFmtId="0" fontId="32" fillId="18" borderId="0" applyNumberFormat="0" applyBorder="0" applyAlignment="0" applyProtection="0"/>
    <xf numFmtId="0" fontId="32" fillId="37" borderId="0" applyNumberFormat="0" applyBorder="0" applyAlignment="0" applyProtection="0"/>
    <xf numFmtId="0" fontId="70" fillId="0" borderId="0"/>
    <xf numFmtId="0" fontId="32" fillId="33"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17" borderId="0" applyNumberFormat="0" applyBorder="0" applyAlignment="0" applyProtection="0"/>
    <xf numFmtId="0" fontId="163" fillId="0" borderId="0" applyNumberFormat="0" applyFill="0" applyBorder="0" applyAlignment="0" applyProtection="0"/>
    <xf numFmtId="0" fontId="32" fillId="0" borderId="0"/>
    <xf numFmtId="0" fontId="32" fillId="25" borderId="0" applyNumberFormat="0" applyBorder="0" applyAlignment="0" applyProtection="0"/>
    <xf numFmtId="0" fontId="32" fillId="0" borderId="0"/>
    <xf numFmtId="0" fontId="32" fillId="21" borderId="0" applyNumberFormat="0" applyBorder="0" applyAlignment="0" applyProtection="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21" borderId="0" applyNumberFormat="0" applyBorder="0" applyAlignment="0" applyProtection="0"/>
    <xf numFmtId="0" fontId="32" fillId="38" borderId="0" applyNumberFormat="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7" borderId="0" applyNumberFormat="0" applyBorder="0" applyAlignment="0" applyProtection="0"/>
    <xf numFmtId="0" fontId="70"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8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33" borderId="0" applyNumberFormat="0" applyBorder="0" applyAlignment="0" applyProtection="0"/>
    <xf numFmtId="9" fontId="58" fillId="0" borderId="0" quotePrefix="1" applyFont="0" applyFill="0" applyBorder="0" applyAlignment="0">
      <protection locked="0"/>
    </xf>
    <xf numFmtId="0" fontId="89" fillId="0" borderId="0"/>
    <xf numFmtId="43" fontId="58" fillId="0" borderId="0" quotePrefix="1" applyFont="0" applyFill="0" applyBorder="0" applyAlignment="0">
      <protection locked="0"/>
    </xf>
    <xf numFmtId="43" fontId="70" fillId="0" borderId="0" applyFont="0" applyFill="0" applyBorder="0" applyAlignment="0" applyProtection="0"/>
    <xf numFmtId="0" fontId="105" fillId="0" borderId="0">
      <alignment vertical="top"/>
    </xf>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63" fillId="0" borderId="0" applyNumberForma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43" fontId="162" fillId="0" borderId="0" applyFont="0" applyFill="0" applyBorder="0" applyAlignment="0" applyProtection="0"/>
    <xf numFmtId="0" fontId="89" fillId="0" borderId="0"/>
    <xf numFmtId="43" fontId="58" fillId="0" borderId="0" quotePrefix="1" applyFont="0" applyFill="0" applyBorder="0" applyAlignment="0">
      <protection locked="0"/>
    </xf>
    <xf numFmtId="43" fontId="58" fillId="0" borderId="0" applyFont="0" applyFill="0" applyBorder="0" applyAlignment="0" applyProtection="0"/>
    <xf numFmtId="0" fontId="105" fillId="0" borderId="0">
      <alignment vertical="top"/>
    </xf>
    <xf numFmtId="9" fontId="58" fillId="0" borderId="0" quotePrefix="1" applyFont="0" applyFill="0" applyBorder="0" applyAlignment="0">
      <protection locked="0"/>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9" fontId="32" fillId="0" borderId="0" applyFont="0" applyFill="0" applyBorder="0" applyAlignment="0" applyProtection="0"/>
    <xf numFmtId="0" fontId="89"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0" fontId="32" fillId="0" borderId="0"/>
    <xf numFmtId="0" fontId="32" fillId="0" borderId="0"/>
    <xf numFmtId="0" fontId="89"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9" fontId="58" fillId="0" borderId="0" quotePrefix="1" applyFont="0" applyFill="0" applyBorder="0" applyAlignment="0">
      <protection locked="0"/>
    </xf>
    <xf numFmtId="43" fontId="58" fillId="0" borderId="0" quotePrefix="1" applyFont="0" applyFill="0" applyBorder="0" applyAlignment="0">
      <protection locked="0"/>
    </xf>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89" fillId="0" borderId="0"/>
    <xf numFmtId="43"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105" fillId="0" borderId="0">
      <alignment vertical="top"/>
    </xf>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22" borderId="0" applyNumberFormat="0" applyBorder="0" applyAlignment="0" applyProtection="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89" fillId="0" borderId="0"/>
    <xf numFmtId="0" fontId="105" fillId="0" borderId="0">
      <alignment vertical="top"/>
    </xf>
    <xf numFmtId="0" fontId="105" fillId="0" borderId="0">
      <alignment vertical="top"/>
    </xf>
    <xf numFmtId="0" fontId="10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89" fillId="0" borderId="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8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89"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62"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89"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89"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89" fillId="0" borderId="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3"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17" borderId="0" applyNumberFormat="0" applyBorder="0" applyAlignment="0" applyProtection="0"/>
    <xf numFmtId="0" fontId="11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9" fontId="58" fillId="0" borderId="0" applyFont="0" applyFill="0" applyBorder="0" applyAlignment="0" applyProtection="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70"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70"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32" fillId="0" borderId="0" applyFont="0" applyFill="0" applyBorder="0" applyAlignment="0" applyProtection="0"/>
    <xf numFmtId="0" fontId="32" fillId="34"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21" borderId="0" applyNumberFormat="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15" borderId="21" applyNumberFormat="0" applyFont="0" applyAlignment="0" applyProtection="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70" fillId="0" borderId="0"/>
    <xf numFmtId="0" fontId="32" fillId="0" borderId="0"/>
    <xf numFmtId="0" fontId="32" fillId="0" borderId="0"/>
    <xf numFmtId="0" fontId="32" fillId="0" borderId="0"/>
    <xf numFmtId="0" fontId="32" fillId="0" borderId="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5" fillId="0" borderId="0">
      <alignment vertical="top"/>
    </xf>
    <xf numFmtId="0" fontId="32" fillId="0" borderId="0"/>
    <xf numFmtId="43" fontId="58"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162" fillId="0" borderId="0">
      <alignment vertical="top"/>
    </xf>
    <xf numFmtId="43" fontId="58"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0" fontId="32" fillId="0" borderId="0"/>
    <xf numFmtId="43" fontId="162"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5" borderId="21" applyNumberFormat="0" applyFont="0" applyAlignment="0" applyProtection="0"/>
    <xf numFmtId="0" fontId="70" fillId="0" borderId="0"/>
    <xf numFmtId="0" fontId="32" fillId="0" borderId="0"/>
    <xf numFmtId="0" fontId="32" fillId="0" borderId="0"/>
    <xf numFmtId="0" fontId="115" fillId="0" borderId="0">
      <alignment vertical="top"/>
    </xf>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17" borderId="0" applyNumberFormat="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16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05" fillId="0" borderId="0">
      <alignment vertical="top"/>
    </xf>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21"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115" fillId="0" borderId="0">
      <alignment vertical="top"/>
    </xf>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115" fillId="0" borderId="0">
      <alignment vertical="top"/>
    </xf>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33"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25"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89"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89"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89"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43" fontId="58" fillId="0" borderId="0" applyFont="0" applyFill="0" applyBorder="0" applyAlignment="0" applyProtection="0"/>
    <xf numFmtId="9" fontId="70"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05" fillId="0" borderId="0">
      <alignment vertical="top"/>
    </xf>
    <xf numFmtId="9"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9" fontId="58" fillId="0" borderId="0" quotePrefix="1" applyFont="0" applyFill="0" applyBorder="0" applyAlignment="0">
      <protection locked="0"/>
    </xf>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43" fontId="70"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5" fillId="0" borderId="0">
      <alignment vertical="top"/>
    </xf>
    <xf numFmtId="0" fontId="32" fillId="0" borderId="0"/>
    <xf numFmtId="0" fontId="32" fillId="0" borderId="0"/>
    <xf numFmtId="9" fontId="70" fillId="0" borderId="0" applyFont="0" applyFill="0" applyBorder="0" applyAlignment="0" applyProtection="0"/>
    <xf numFmtId="0" fontId="105" fillId="0" borderId="0">
      <alignment vertical="top"/>
    </xf>
    <xf numFmtId="0" fontId="32" fillId="0" borderId="0"/>
    <xf numFmtId="0" fontId="32" fillId="0" borderId="0"/>
    <xf numFmtId="0" fontId="105" fillId="0" borderId="0">
      <alignment vertical="top"/>
    </xf>
    <xf numFmtId="0" fontId="105" fillId="0" borderId="0">
      <alignment vertical="top"/>
    </xf>
    <xf numFmtId="43" fontId="32" fillId="0" borderId="0" applyFont="0" applyFill="0" applyBorder="0" applyAlignment="0" applyProtection="0"/>
    <xf numFmtId="0" fontId="70"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32" fillId="0" borderId="0"/>
    <xf numFmtId="0" fontId="70" fillId="0" borderId="0"/>
    <xf numFmtId="0" fontId="70" fillId="0" borderId="0"/>
    <xf numFmtId="43" fontId="32" fillId="0" borderId="0" applyFont="0" applyFill="0" applyBorder="0" applyAlignment="0" applyProtection="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32" fillId="0" borderId="0"/>
    <xf numFmtId="0" fontId="89" fillId="0" borderId="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89"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89" fillId="0" borderId="0"/>
    <xf numFmtId="0" fontId="32" fillId="37"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89"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21" borderId="0" applyNumberFormat="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18" borderId="0" applyNumberFormat="0" applyBorder="0" applyAlignment="0" applyProtection="0"/>
    <xf numFmtId="43" fontId="58" fillId="0" borderId="0" applyFont="0" applyFill="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37" borderId="0" applyNumberFormat="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62" fillId="0" borderId="0">
      <alignment vertical="top"/>
    </xf>
    <xf numFmtId="0" fontId="32" fillId="0" borderId="0"/>
    <xf numFmtId="0" fontId="32" fillId="0" borderId="0"/>
    <xf numFmtId="0" fontId="70" fillId="0" borderId="0"/>
    <xf numFmtId="0" fontId="70" fillId="0" borderId="0"/>
    <xf numFmtId="43" fontId="162" fillId="0" borderId="0" applyFont="0" applyFill="0" applyBorder="0" applyAlignment="0" applyProtection="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105" fillId="0" borderId="0">
      <alignment vertical="top"/>
    </xf>
    <xf numFmtId="43" fontId="58" fillId="0" borderId="0" applyFont="0" applyFill="0" applyBorder="0" applyAlignment="0" applyProtection="0"/>
    <xf numFmtId="0" fontId="32" fillId="0" borderId="0"/>
    <xf numFmtId="0" fontId="105" fillId="0" borderId="0">
      <alignment vertical="top"/>
    </xf>
    <xf numFmtId="0" fontId="32"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43" fontId="58"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26"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17"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62" fillId="0" borderId="0">
      <alignment vertical="top"/>
    </xf>
    <xf numFmtId="0" fontId="32" fillId="0" borderId="0"/>
    <xf numFmtId="0" fontId="32" fillId="0" borderId="0"/>
    <xf numFmtId="0" fontId="70" fillId="0" borderId="0"/>
    <xf numFmtId="0" fontId="70" fillId="0" borderId="0"/>
    <xf numFmtId="0" fontId="32" fillId="0" borderId="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0" borderId="0"/>
    <xf numFmtId="0" fontId="105" fillId="0" borderId="0">
      <alignment vertical="top"/>
    </xf>
    <xf numFmtId="0" fontId="32" fillId="0" borderId="0"/>
    <xf numFmtId="0" fontId="32" fillId="0" borderId="0"/>
    <xf numFmtId="0" fontId="32" fillId="21" borderId="0" applyNumberFormat="0" applyBorder="0" applyAlignment="0" applyProtection="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105" fillId="0" borderId="0">
      <alignment vertical="top"/>
    </xf>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32" fillId="0" borderId="0"/>
    <xf numFmtId="0" fontId="89"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70"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162" fillId="0" borderId="0">
      <alignment vertical="top"/>
    </xf>
    <xf numFmtId="0" fontId="70" fillId="0" borderId="0"/>
    <xf numFmtId="0" fontId="70" fillId="0" borderId="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89"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10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0" fontId="58" fillId="0" borderId="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0" fontId="58"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0" fontId="58" fillId="0" borderId="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2" fillId="0" borderId="0">
      <alignment vertical="top"/>
    </xf>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43" fontId="58" fillId="0" borderId="0" quotePrefix="1" applyFont="0" applyFill="0" applyBorder="0" applyAlignment="0">
      <protection locked="0"/>
    </xf>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58" fillId="0" borderId="0"/>
    <xf numFmtId="43" fontId="70"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0" fontId="115" fillId="0" borderId="0">
      <alignment vertical="top"/>
    </xf>
    <xf numFmtId="0" fontId="115" fillId="0" borderId="0">
      <alignment vertical="top"/>
    </xf>
    <xf numFmtId="0" fontId="58" fillId="0" borderId="0"/>
    <xf numFmtId="0" fontId="58" fillId="0" borderId="0"/>
    <xf numFmtId="0" fontId="58" fillId="0" borderId="0"/>
    <xf numFmtId="0" fontId="115" fillId="0" borderId="0">
      <alignment vertical="top"/>
    </xf>
    <xf numFmtId="0" fontId="115" fillId="0" borderId="0">
      <alignment vertical="top"/>
    </xf>
    <xf numFmtId="0" fontId="58"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58"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0" fontId="58" fillId="0" borderId="0"/>
    <xf numFmtId="43" fontId="32" fillId="0" borderId="0" applyFont="0" applyFill="0" applyBorder="0" applyAlignment="0" applyProtection="0"/>
    <xf numFmtId="0" fontId="58"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32" fillId="0" borderId="0"/>
    <xf numFmtId="0" fontId="11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9"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38" borderId="0" applyNumberFormat="0" applyBorder="0" applyAlignment="0" applyProtection="0"/>
    <xf numFmtId="0" fontId="162" fillId="0" borderId="0">
      <alignment vertical="top"/>
    </xf>
    <xf numFmtId="0" fontId="58" fillId="0" borderId="0"/>
    <xf numFmtId="0" fontId="115" fillId="0" borderId="0">
      <alignment vertical="top"/>
    </xf>
    <xf numFmtId="0" fontId="115" fillId="0" borderId="0">
      <alignment vertical="top"/>
    </xf>
    <xf numFmtId="0" fontId="32" fillId="0" borderId="0"/>
    <xf numFmtId="0" fontId="115" fillId="0" borderId="0">
      <alignment vertical="top"/>
    </xf>
    <xf numFmtId="0" fontId="115" fillId="0" borderId="0">
      <alignment vertical="top"/>
    </xf>
    <xf numFmtId="0" fontId="58" fillId="0" borderId="0"/>
    <xf numFmtId="0" fontId="32"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22" borderId="0" applyNumberFormat="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115"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58"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9" fontId="32" fillId="0" borderId="0" applyFont="0" applyFill="0" applyBorder="0" applyAlignment="0" applyProtection="0"/>
    <xf numFmtId="0" fontId="58" fillId="0" borderId="0"/>
    <xf numFmtId="0" fontId="115" fillId="0" borderId="0">
      <alignment vertical="top"/>
    </xf>
    <xf numFmtId="43" fontId="32"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70"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0" borderId="0" applyNumberFormat="0" applyBorder="0" applyAlignment="0" applyProtection="0"/>
    <xf numFmtId="43" fontId="58" fillId="0" borderId="0" applyFont="0" applyFill="0" applyBorder="0" applyAlignment="0" applyProtection="0"/>
    <xf numFmtId="0" fontId="32" fillId="29" borderId="0" applyNumberFormat="0" applyBorder="0" applyAlignment="0" applyProtection="0"/>
    <xf numFmtId="9" fontId="58" fillId="0" borderId="0" applyFont="0" applyFill="0" applyBorder="0" applyAlignment="0" applyProtection="0"/>
    <xf numFmtId="0" fontId="32" fillId="0" borderId="0"/>
    <xf numFmtId="0" fontId="58" fillId="0" borderId="0"/>
    <xf numFmtId="0" fontId="32" fillId="38"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162" fillId="0" borderId="0">
      <alignment vertical="top"/>
    </xf>
    <xf numFmtId="43" fontId="32" fillId="0" borderId="0" applyFont="0" applyFill="0" applyBorder="0" applyAlignment="0" applyProtection="0"/>
    <xf numFmtId="0" fontId="58" fillId="0" borderId="0"/>
    <xf numFmtId="0" fontId="32" fillId="0" borderId="0"/>
    <xf numFmtId="0" fontId="115" fillId="0" borderId="0">
      <alignment vertical="top"/>
    </xf>
    <xf numFmtId="9" fontId="32" fillId="0" borderId="0" applyFont="0" applyFill="0" applyBorder="0" applyAlignment="0" applyProtection="0"/>
    <xf numFmtId="0" fontId="115" fillId="0" borderId="0">
      <alignment vertical="top"/>
    </xf>
    <xf numFmtId="0" fontId="32" fillId="0" borderId="0"/>
    <xf numFmtId="0" fontId="115" fillId="0" borderId="0">
      <alignment vertical="top"/>
    </xf>
    <xf numFmtId="0" fontId="115" fillId="0" borderId="0">
      <alignment vertical="top"/>
    </xf>
    <xf numFmtId="0" fontId="58" fillId="0" borderId="0"/>
    <xf numFmtId="43" fontId="32" fillId="0" borderId="0" applyFont="0" applyFill="0" applyBorder="0" applyAlignment="0" applyProtection="0"/>
    <xf numFmtId="0" fontId="32"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21" borderId="0" applyNumberFormat="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115" fillId="0" borderId="0">
      <alignment vertical="top"/>
    </xf>
    <xf numFmtId="43" fontId="32"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9"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115" fillId="0" borderId="0">
      <alignment vertical="top"/>
    </xf>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162" fillId="0" borderId="0">
      <alignment vertical="top"/>
    </xf>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9" fontId="70" fillId="0" borderId="0" applyFont="0" applyFill="0" applyBorder="0" applyAlignment="0" applyProtection="0"/>
    <xf numFmtId="0" fontId="115" fillId="0" borderId="0">
      <alignment vertical="top"/>
    </xf>
    <xf numFmtId="0" fontId="115" fillId="0" borderId="0">
      <alignment vertical="top"/>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115" fillId="0" borderId="0">
      <alignment vertical="top"/>
    </xf>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1"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33"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105" fillId="0" borderId="0">
      <alignment vertical="top"/>
    </xf>
    <xf numFmtId="0" fontId="31" fillId="0" borderId="0"/>
    <xf numFmtId="0" fontId="31" fillId="0" borderId="0"/>
    <xf numFmtId="0" fontId="105" fillId="0" borderId="0">
      <alignment vertical="top"/>
    </xf>
    <xf numFmtId="0" fontId="31" fillId="0" borderId="0"/>
    <xf numFmtId="0" fontId="31" fillId="0" borderId="0"/>
    <xf numFmtId="0" fontId="31" fillId="0" borderId="0"/>
    <xf numFmtId="0" fontId="105" fillId="0" borderId="0">
      <alignment vertical="top"/>
    </xf>
    <xf numFmtId="0" fontId="31" fillId="0" borderId="0"/>
    <xf numFmtId="0" fontId="31" fillId="0" borderId="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162" fillId="0" borderId="0">
      <alignment vertical="top"/>
    </xf>
    <xf numFmtId="0" fontId="31" fillId="0" borderId="0"/>
    <xf numFmtId="0" fontId="31" fillId="0" borderId="0"/>
    <xf numFmtId="0" fontId="70" fillId="0" borderId="0"/>
    <xf numFmtId="0" fontId="70" fillId="0" borderId="0"/>
    <xf numFmtId="43" fontId="162" fillId="0" borderId="0" applyFont="0" applyFill="0" applyBorder="0" applyAlignment="0" applyProtection="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43" fontId="58" fillId="0" borderId="0" applyFont="0" applyFill="0" applyBorder="0" applyAlignment="0" applyProtection="0"/>
    <xf numFmtId="0" fontId="31"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162"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43" fontId="31" fillId="0" borderId="0" applyFont="0" applyFill="0" applyBorder="0" applyAlignment="0" applyProtection="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89" fillId="0" borderId="0"/>
    <xf numFmtId="0" fontId="31" fillId="0" borderId="0"/>
    <xf numFmtId="0" fontId="70"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70"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33" borderId="0" applyNumberFormat="0" applyBorder="0" applyAlignment="0" applyProtection="0"/>
    <xf numFmtId="43" fontId="31" fillId="0" borderId="0" applyFont="0" applyFill="0" applyBorder="0" applyAlignment="0" applyProtection="0"/>
    <xf numFmtId="0" fontId="31" fillId="29" borderId="0" applyNumberFormat="0" applyBorder="0" applyAlignment="0" applyProtection="0"/>
    <xf numFmtId="43" fontId="31" fillId="0" borderId="0" applyFont="0" applyFill="0" applyBorder="0" applyAlignment="0" applyProtection="0"/>
    <xf numFmtId="0" fontId="31" fillId="25" borderId="0" applyNumberFormat="0" applyBorder="0" applyAlignment="0" applyProtection="0"/>
    <xf numFmtId="43" fontId="70" fillId="0" borderId="0" applyFont="0" applyFill="0" applyBorder="0" applyAlignment="0" applyProtection="0"/>
    <xf numFmtId="0" fontId="31" fillId="21" borderId="0" applyNumberFormat="0" applyBorder="0" applyAlignment="0" applyProtection="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6" borderId="0" applyNumberFormat="0" applyBorder="0" applyAlignment="0" applyProtection="0"/>
    <xf numFmtId="0" fontId="31" fillId="0" borderId="0"/>
    <xf numFmtId="0" fontId="31" fillId="22" borderId="0" applyNumberFormat="0" applyBorder="0" applyAlignment="0" applyProtection="0"/>
    <xf numFmtId="9" fontId="70" fillId="0" borderId="0" applyFont="0" applyFill="0" applyBorder="0" applyAlignment="0" applyProtection="0"/>
    <xf numFmtId="0" fontId="31" fillId="18" borderId="0" applyNumberFormat="0" applyBorder="0" applyAlignment="0" applyProtection="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17" borderId="0" applyNumberFormat="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25" borderId="0" applyNumberFormat="0" applyBorder="0" applyAlignment="0" applyProtection="0"/>
    <xf numFmtId="0" fontId="31" fillId="0" borderId="0"/>
    <xf numFmtId="43" fontId="70" fillId="0" borderId="0" applyFont="0" applyFill="0" applyBorder="0" applyAlignment="0" applyProtection="0"/>
    <xf numFmtId="0" fontId="31" fillId="0" borderId="0"/>
    <xf numFmtId="0" fontId="31" fillId="0" borderId="0"/>
    <xf numFmtId="0" fontId="31" fillId="22" borderId="0" applyNumberFormat="0" applyBorder="0" applyAlignment="0" applyProtection="0"/>
    <xf numFmtId="43" fontId="58" fillId="0" borderId="0" applyFont="0" applyFill="0" applyBorder="0" applyAlignment="0" applyProtection="0"/>
    <xf numFmtId="0" fontId="31" fillId="21" borderId="0" applyNumberFormat="0" applyBorder="0" applyAlignment="0" applyProtection="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43" fontId="31" fillId="0" borderId="0" applyFont="0" applyFill="0" applyBorder="0" applyAlignment="0" applyProtection="0"/>
    <xf numFmtId="0" fontId="31" fillId="34" borderId="0" applyNumberFormat="0" applyBorder="0" applyAlignment="0" applyProtection="0"/>
    <xf numFmtId="0" fontId="31" fillId="0" borderId="0"/>
    <xf numFmtId="0" fontId="31" fillId="3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26" borderId="0" applyNumberFormat="0" applyBorder="0" applyAlignment="0" applyProtection="0"/>
    <xf numFmtId="0" fontId="162" fillId="0" borderId="0">
      <alignment vertical="top"/>
    </xf>
    <xf numFmtId="0" fontId="31" fillId="0" borderId="0"/>
    <xf numFmtId="0" fontId="31" fillId="0" borderId="0"/>
    <xf numFmtId="0" fontId="70" fillId="0" borderId="0"/>
    <xf numFmtId="0" fontId="70" fillId="0" borderId="0"/>
    <xf numFmtId="43" fontId="162" fillId="0" borderId="0" applyFont="0" applyFill="0" applyBorder="0" applyAlignment="0" applyProtection="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17" borderId="0" applyNumberFormat="0" applyBorder="0" applyAlignment="0" applyProtection="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105" fillId="0" borderId="0">
      <alignment vertical="top"/>
    </xf>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70"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0" fontId="11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162"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89"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58"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30" fillId="15" borderId="21" applyNumberFormat="0" applyFont="0" applyAlignment="0" applyProtection="0"/>
    <xf numFmtId="0" fontId="30" fillId="15" borderId="21" applyNumberFormat="0" applyFont="0" applyAlignment="0" applyProtection="0"/>
    <xf numFmtId="0" fontId="30" fillId="15" borderId="21" applyNumberFormat="0" applyFont="0" applyAlignment="0" applyProtection="0"/>
    <xf numFmtId="9" fontId="7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5" fillId="0" borderId="0">
      <alignment vertical="top"/>
    </xf>
    <xf numFmtId="0" fontId="105" fillId="0" borderId="0">
      <alignment vertical="top"/>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5" fillId="0" borderId="0">
      <alignment vertical="top"/>
    </xf>
    <xf numFmtId="0" fontId="10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2" fillId="0" borderId="0">
      <alignment vertical="top"/>
    </xf>
    <xf numFmtId="0" fontId="29" fillId="0" borderId="0"/>
    <xf numFmtId="0" fontId="29" fillId="0" borderId="0"/>
    <xf numFmtId="0" fontId="70" fillId="0" borderId="0"/>
    <xf numFmtId="0" fontId="70" fillId="0" borderId="0"/>
    <xf numFmtId="43" fontId="162" fillId="0" borderId="0" applyFont="0" applyFill="0" applyBorder="0" applyAlignment="0" applyProtection="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5"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70" fillId="0" borderId="0"/>
    <xf numFmtId="43"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9" fontId="70"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70" fillId="0" borderId="0" applyFont="0" applyFill="0" applyBorder="0" applyAlignment="0" applyProtection="0"/>
    <xf numFmtId="0" fontId="29" fillId="0" borderId="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0" borderId="0"/>
    <xf numFmtId="43" fontId="70"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58" fillId="0" borderId="0" applyFont="0" applyFill="0" applyBorder="0" applyAlignment="0" applyProtection="0"/>
    <xf numFmtId="0" fontId="29" fillId="21" borderId="0" applyNumberFormat="0" applyBorder="0" applyAlignment="0" applyProtection="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38" borderId="0" applyNumberFormat="0" applyBorder="0" applyAlignment="0" applyProtection="0"/>
    <xf numFmtId="43" fontId="58"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162" fillId="0" borderId="0">
      <alignment vertical="top"/>
    </xf>
    <xf numFmtId="0" fontId="29" fillId="0" borderId="0"/>
    <xf numFmtId="0" fontId="29" fillId="0" borderId="0"/>
    <xf numFmtId="0" fontId="70" fillId="0" borderId="0"/>
    <xf numFmtId="0" fontId="70" fillId="0" borderId="0"/>
    <xf numFmtId="43" fontId="162" fillId="0" borderId="0" applyFont="0" applyFill="0" applyBorder="0" applyAlignment="0" applyProtection="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17" borderId="0" applyNumberFormat="0" applyBorder="0" applyAlignment="0" applyProtection="0"/>
    <xf numFmtId="43" fontId="29"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105" fillId="0" borderId="0">
      <alignment vertical="top"/>
    </xf>
    <xf numFmtId="43" fontId="29" fillId="0" borderId="0" applyFont="0" applyFill="0" applyBorder="0" applyAlignment="0" applyProtection="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0" borderId="0"/>
    <xf numFmtId="0" fontId="11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2" fillId="0" borderId="0">
      <alignment vertical="top"/>
    </xf>
    <xf numFmtId="0" fontId="29" fillId="0" borderId="0"/>
    <xf numFmtId="0" fontId="70" fillId="0" borderId="0"/>
    <xf numFmtId="0" fontId="70" fillId="0" borderId="0"/>
    <xf numFmtId="0" fontId="29" fillId="0" borderId="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5" fillId="0" borderId="0">
      <alignment vertical="top"/>
    </xf>
    <xf numFmtId="0" fontId="105"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0" fontId="29" fillId="0" borderId="0"/>
    <xf numFmtId="43" fontId="29" fillId="0" borderId="0" applyFont="0" applyFill="0" applyBorder="0" applyAlignment="0" applyProtection="0"/>
    <xf numFmtId="0" fontId="29" fillId="0" borderId="0"/>
    <xf numFmtId="43" fontId="70" fillId="0" borderId="0" applyFont="0" applyFill="0" applyBorder="0" applyAlignment="0" applyProtection="0"/>
    <xf numFmtId="0" fontId="105"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34" borderId="0" applyNumberFormat="0" applyBorder="0" applyAlignment="0" applyProtection="0"/>
    <xf numFmtId="43" fontId="58"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8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29" fillId="0" borderId="0"/>
    <xf numFmtId="43" fontId="29" fillId="0" borderId="0" applyFont="0" applyFill="0" applyBorder="0" applyAlignment="0" applyProtection="0"/>
    <xf numFmtId="0" fontId="5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5" fillId="0" borderId="0">
      <alignment vertical="top"/>
    </xf>
    <xf numFmtId="43"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7" fillId="0" borderId="0"/>
    <xf numFmtId="0" fontId="27" fillId="0" borderId="0"/>
    <xf numFmtId="0" fontId="27" fillId="0" borderId="0"/>
    <xf numFmtId="0" fontId="70" fillId="0" borderId="0"/>
    <xf numFmtId="43" fontId="70" fillId="0" borderId="0" applyFont="0" applyFill="0" applyBorder="0" applyAlignment="0" applyProtection="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115" fillId="0" borderId="0">
      <alignment vertical="top"/>
    </xf>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89" fillId="0" borderId="0"/>
    <xf numFmtId="43" fontId="58"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9" fontId="58"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89"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89" fillId="0" borderId="0"/>
    <xf numFmtId="43" fontId="58" fillId="0" borderId="0" quotePrefix="1" applyFont="0" applyFill="0" applyBorder="0" applyAlignment="0">
      <protection locked="0"/>
    </xf>
    <xf numFmtId="9" fontId="27" fillId="0" borderId="0" applyFont="0" applyFill="0" applyBorder="0" applyAlignment="0" applyProtection="0"/>
    <xf numFmtId="0" fontId="27" fillId="0" borderId="0"/>
    <xf numFmtId="43" fontId="70"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70" fillId="0" borderId="0"/>
    <xf numFmtId="0" fontId="27" fillId="0" borderId="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43" fontId="27" fillId="0" borderId="0" applyFont="0" applyFill="0" applyBorder="0" applyAlignment="0" applyProtection="0"/>
    <xf numFmtId="0" fontId="27" fillId="0" borderId="0"/>
    <xf numFmtId="0" fontId="162" fillId="0" borderId="0">
      <alignment vertical="top"/>
    </xf>
    <xf numFmtId="0" fontId="70" fillId="0" borderId="0"/>
    <xf numFmtId="0" fontId="70" fillId="0" borderId="0"/>
    <xf numFmtId="43" fontId="162" fillId="0" borderId="0" applyFont="0" applyFill="0" applyBorder="0" applyAlignment="0" applyProtection="0"/>
    <xf numFmtId="43" fontId="27" fillId="0" borderId="0" applyFont="0" applyFill="0" applyBorder="0" applyAlignment="0" applyProtection="0"/>
    <xf numFmtId="0" fontId="89" fillId="0" borderId="0"/>
    <xf numFmtId="43" fontId="58" fillId="0" borderId="0" quotePrefix="1" applyFont="0" applyFill="0" applyBorder="0" applyAlignment="0">
      <protection locked="0"/>
    </xf>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43" fontId="27" fillId="0" borderId="0" applyFont="0" applyFill="0" applyBorder="0" applyAlignment="0" applyProtection="0"/>
    <xf numFmtId="9" fontId="58" fillId="0" borderId="0" quotePrefix="1" applyFont="0" applyFill="0" applyBorder="0" applyAlignment="0">
      <protection locked="0"/>
    </xf>
    <xf numFmtId="9" fontId="27" fillId="0" borderId="0" applyFont="0" applyFill="0" applyBorder="0" applyAlignment="0" applyProtection="0"/>
    <xf numFmtId="9" fontId="70" fillId="0" borderId="0" applyFont="0" applyFill="0" applyBorder="0" applyAlignment="0" applyProtection="0"/>
    <xf numFmtId="9" fontId="27" fillId="0" borderId="0" applyFont="0" applyFill="0" applyBorder="0" applyAlignment="0" applyProtection="0"/>
    <xf numFmtId="0" fontId="105"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9" fontId="70"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8" fillId="0" borderId="0" quotePrefix="1" applyFont="0" applyFill="0" applyBorder="0" applyAlignment="0">
      <protection locked="0"/>
    </xf>
    <xf numFmtId="43" fontId="27" fillId="0" borderId="0" applyFont="0" applyFill="0" applyBorder="0" applyAlignment="0" applyProtection="0"/>
    <xf numFmtId="43"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70" fillId="0" borderId="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26" fillId="15" borderId="21" applyNumberFormat="0" applyFont="0" applyAlignment="0" applyProtection="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0" fontId="58" fillId="0" borderId="0"/>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0" fontId="58" fillId="0" borderId="0"/>
    <xf numFmtId="0" fontId="58" fillId="0" borderId="0"/>
    <xf numFmtId="0" fontId="115" fillId="0" borderId="0">
      <alignment vertical="top"/>
    </xf>
    <xf numFmtId="0" fontId="115" fillId="0" borderId="0">
      <alignment vertical="top"/>
    </xf>
    <xf numFmtId="0" fontId="25" fillId="15" borderId="21" applyNumberFormat="0" applyFont="0" applyAlignment="0" applyProtection="0"/>
    <xf numFmtId="0" fontId="25" fillId="15" borderId="21" applyNumberFormat="0" applyFont="0" applyAlignment="0" applyProtection="0"/>
    <xf numFmtId="9" fontId="7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161"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21" fillId="0" borderId="0"/>
    <xf numFmtId="0" fontId="21" fillId="0" borderId="0"/>
    <xf numFmtId="43" fontId="21" fillId="0" borderId="0" applyFont="0" applyFill="0" applyBorder="0" applyAlignment="0" applyProtection="0"/>
    <xf numFmtId="43" fontId="83" fillId="0" borderId="0" applyFont="0" applyFill="0" applyBorder="0" applyAlignment="0" applyProtection="0"/>
    <xf numFmtId="165" fontId="83" fillId="0" borderId="0" applyFont="0" applyFill="0" applyBorder="0" applyAlignment="0" applyProtection="0"/>
    <xf numFmtId="10" fontId="21" fillId="0" borderId="0" applyFont="0" applyFill="0" applyBorder="0" applyAlignment="0" applyProtection="0"/>
    <xf numFmtId="0" fontId="21" fillId="0" borderId="0"/>
    <xf numFmtId="164" fontId="58" fillId="0" borderId="0" quotePrefix="1" applyFont="0" applyFill="0" applyBorder="0" applyAlignment="0">
      <protection locked="0"/>
    </xf>
    <xf numFmtId="0" fontId="21" fillId="0" borderId="0"/>
    <xf numFmtId="0" fontId="21" fillId="0" borderId="0"/>
    <xf numFmtId="0" fontId="72"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1" fillId="0" borderId="0"/>
    <xf numFmtId="43" fontId="58" fillId="0" borderId="0" quotePrefix="1" applyFont="0" applyFill="0" applyBorder="0" applyAlignment="0">
      <protection locked="0"/>
    </xf>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105" fillId="0" borderId="0">
      <alignment vertical="top"/>
    </xf>
    <xf numFmtId="0" fontId="105" fillId="0" borderId="0">
      <alignment vertical="top"/>
    </xf>
    <xf numFmtId="0" fontId="161"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1" fillId="0" borderId="0">
      <alignment vertical="top"/>
    </xf>
    <xf numFmtId="0" fontId="165"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1"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1" fillId="0" borderId="0">
      <alignment vertical="top"/>
    </xf>
    <xf numFmtId="0" fontId="117" fillId="0" borderId="0"/>
    <xf numFmtId="43" fontId="117"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17" fillId="0" borderId="0"/>
    <xf numFmtId="9" fontId="1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43"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5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58" fillId="0" borderId="0" applyFont="0" applyFill="0" applyBorder="0" applyAlignment="0" applyProtection="0"/>
    <xf numFmtId="43" fontId="58" fillId="0" borderId="0" applyFont="0" applyFill="0" applyBorder="0" applyAlignment="0" applyProtection="0"/>
    <xf numFmtId="187" fontId="117" fillId="0" borderId="0" applyFont="0" applyFill="0" applyBorder="0" applyAlignment="0" applyProtection="0"/>
    <xf numFmtId="187"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7" fontId="70" fillId="0" borderId="0" applyFont="0" applyFill="0" applyBorder="0" applyAlignment="0" applyProtection="0"/>
    <xf numFmtId="187" fontId="70" fillId="0" borderId="0" applyFont="0" applyFill="0" applyBorder="0" applyAlignment="0" applyProtection="0"/>
    <xf numFmtId="43" fontId="70"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0" fontId="17" fillId="0" borderId="0"/>
    <xf numFmtId="0" fontId="17" fillId="0" borderId="0"/>
    <xf numFmtId="0" fontId="105" fillId="0" borderId="0">
      <alignment vertical="top"/>
    </xf>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0" fontId="17" fillId="0" borderId="0"/>
    <xf numFmtId="0" fontId="17" fillId="0" borderId="0"/>
    <xf numFmtId="0" fontId="8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7" fillId="0" borderId="0"/>
    <xf numFmtId="0" fontId="17" fillId="0" borderId="0"/>
    <xf numFmtId="0" fontId="117" fillId="0" borderId="0"/>
    <xf numFmtId="0" fontId="17" fillId="0" borderId="0"/>
    <xf numFmtId="0" fontId="17" fillId="0" borderId="0"/>
    <xf numFmtId="9" fontId="7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4" fillId="0" borderId="0" applyFont="0" applyFill="0" applyBorder="0" applyAlignment="0" applyProtection="0"/>
    <xf numFmtId="9" fontId="1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6"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15" borderId="21" applyNumberFormat="0" applyFont="0" applyAlignment="0" applyProtection="0"/>
    <xf numFmtId="0" fontId="176" fillId="0" borderId="0">
      <alignment vertical="top"/>
    </xf>
    <xf numFmtId="0" fontId="176" fillId="0" borderId="0">
      <alignment vertical="top"/>
    </xf>
    <xf numFmtId="0" fontId="176"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1"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1" fillId="0" borderId="0">
      <alignment vertical="top"/>
    </xf>
    <xf numFmtId="0" fontId="161"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1"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1"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1"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7" fillId="0" borderId="0">
      <alignment vertical="top"/>
    </xf>
    <xf numFmtId="0" fontId="161"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43" fontId="8" fillId="0" borderId="0" applyFont="0" applyFill="0" applyBorder="0" applyAlignment="0" applyProtection="0"/>
    <xf numFmtId="0" fontId="8" fillId="0" borderId="0"/>
    <xf numFmtId="0" fontId="8" fillId="0" borderId="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1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5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58" fillId="0" borderId="0" applyFont="0" applyFill="0" applyBorder="0" applyAlignment="0" applyProtection="0"/>
    <xf numFmtId="43" fontId="58" fillId="0" borderId="0" applyFont="0" applyFill="0" applyBorder="0" applyAlignment="0" applyProtection="0"/>
    <xf numFmtId="187" fontId="117" fillId="0" borderId="0" applyFont="0" applyFill="0" applyBorder="0" applyAlignment="0" applyProtection="0"/>
    <xf numFmtId="187"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7" fontId="70" fillId="0" borderId="0" applyFont="0" applyFill="0" applyBorder="0" applyAlignment="0" applyProtection="0"/>
    <xf numFmtId="187" fontId="70" fillId="0" borderId="0" applyFont="0" applyFill="0" applyBorder="0" applyAlignment="0" applyProtection="0"/>
    <xf numFmtId="43" fontId="70"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8" fillId="0" borderId="0"/>
    <xf numFmtId="0" fontId="8" fillId="0" borderId="0"/>
    <xf numFmtId="0" fontId="105" fillId="0" borderId="0">
      <alignment vertical="top"/>
    </xf>
    <xf numFmtId="0" fontId="8" fillId="0" borderId="0"/>
    <xf numFmtId="0" fontId="10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70"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7" fillId="0" borderId="0"/>
    <xf numFmtId="0" fontId="8" fillId="0" borderId="0"/>
    <xf numFmtId="0" fontId="117"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74" fillId="0" borderId="0" applyFont="0" applyFill="0" applyBorder="0" applyAlignment="0" applyProtection="0"/>
    <xf numFmtId="9" fontId="11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61"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77" fillId="0" borderId="0">
      <alignment vertical="top"/>
    </xf>
    <xf numFmtId="0" fontId="177" fillId="0" borderId="0">
      <alignment vertical="top"/>
    </xf>
    <xf numFmtId="0" fontId="177" fillId="0" borderId="0">
      <alignment vertical="top"/>
    </xf>
    <xf numFmtId="0" fontId="177" fillId="0" borderId="0">
      <alignment vertical="top"/>
    </xf>
    <xf numFmtId="0" fontId="161"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61" fillId="0" borderId="0">
      <alignment vertical="top"/>
    </xf>
    <xf numFmtId="0" fontId="161" fillId="0" borderId="0">
      <alignment vertical="top"/>
    </xf>
    <xf numFmtId="0" fontId="5" fillId="0" borderId="0"/>
    <xf numFmtId="0" fontId="58" fillId="0" borderId="0"/>
    <xf numFmtId="0" fontId="5" fillId="0" borderId="0"/>
    <xf numFmtId="0" fontId="4" fillId="0" borderId="0"/>
    <xf numFmtId="0" fontId="58" fillId="0" borderId="0"/>
    <xf numFmtId="43" fontId="58" fillId="0" borderId="0" quotePrefix="1" applyFont="0" applyFill="0" applyBorder="0" applyAlignment="0">
      <protection locked="0"/>
    </xf>
    <xf numFmtId="9" fontId="58" fillId="0" borderId="0" quotePrefix="1" applyFont="0" applyFill="0" applyBorder="0" applyAlignment="0">
      <protection locked="0"/>
    </xf>
    <xf numFmtId="0" fontId="4" fillId="0" borderId="0"/>
    <xf numFmtId="43" fontId="70" fillId="0" borderId="0" applyFont="0" applyFill="0" applyBorder="0" applyAlignment="0" applyProtection="0"/>
    <xf numFmtId="0" fontId="4" fillId="0" borderId="0"/>
    <xf numFmtId="0" fontId="58" fillId="0" borderId="0"/>
    <xf numFmtId="43" fontId="58" fillId="0" borderId="0" quotePrefix="1" applyFont="0" applyFill="0" applyBorder="0" applyAlignment="0">
      <protection locked="0"/>
    </xf>
    <xf numFmtId="0" fontId="4" fillId="0" borderId="0"/>
    <xf numFmtId="0" fontId="106" fillId="0" borderId="0" applyNumberFormat="0" applyFill="0" applyBorder="0" applyAlignment="0" applyProtection="0"/>
    <xf numFmtId="214" fontId="106" fillId="0" borderId="0" applyNumberFormat="0" applyFill="0" applyBorder="0" applyAlignment="0" applyProtection="0"/>
    <xf numFmtId="214" fontId="106" fillId="0" borderId="0" applyNumberFormat="0" applyFill="0" applyBorder="0" applyAlignment="0" applyProtection="0"/>
    <xf numFmtId="215" fontId="182" fillId="0" borderId="0" applyBorder="0"/>
    <xf numFmtId="0" fontId="105" fillId="0" borderId="0">
      <alignment vertical="top"/>
    </xf>
    <xf numFmtId="0" fontId="105" fillId="0" borderId="0">
      <alignment vertical="top"/>
    </xf>
    <xf numFmtId="0" fontId="105" fillId="0" borderId="0">
      <alignment vertical="top"/>
    </xf>
    <xf numFmtId="214" fontId="183" fillId="49" borderId="0" applyNumberFormat="0" applyBorder="0" applyAlignment="0" applyProtection="0"/>
    <xf numFmtId="0" fontId="104" fillId="19" borderId="0" applyNumberFormat="0" applyBorder="0" applyAlignment="0" applyProtection="0"/>
    <xf numFmtId="0" fontId="104" fillId="19" borderId="0" applyNumberFormat="0" applyBorder="0" applyAlignment="0" applyProtection="0"/>
    <xf numFmtId="0" fontId="104" fillId="19" borderId="0" applyNumberFormat="0" applyBorder="0" applyAlignment="0" applyProtection="0"/>
    <xf numFmtId="214" fontId="183" fillId="50"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214" fontId="183" fillId="51" borderId="0" applyNumberFormat="0" applyBorder="0" applyAlignment="0" applyProtection="0"/>
    <xf numFmtId="0" fontId="104" fillId="27" borderId="0" applyNumberFormat="0" applyBorder="0" applyAlignment="0" applyProtection="0"/>
    <xf numFmtId="0" fontId="104" fillId="27" borderId="0" applyNumberFormat="0" applyBorder="0" applyAlignment="0" applyProtection="0"/>
    <xf numFmtId="0" fontId="104" fillId="27" borderId="0" applyNumberFormat="0" applyBorder="0" applyAlignment="0" applyProtection="0"/>
    <xf numFmtId="214" fontId="183" fillId="52" borderId="0" applyNumberFormat="0" applyBorder="0" applyAlignment="0" applyProtection="0"/>
    <xf numFmtId="0" fontId="104" fillId="31" borderId="0" applyNumberFormat="0" applyBorder="0" applyAlignment="0" applyProtection="0"/>
    <xf numFmtId="0" fontId="104" fillId="31" borderId="0" applyNumberFormat="0" applyBorder="0" applyAlignment="0" applyProtection="0"/>
    <xf numFmtId="0" fontId="104" fillId="31" borderId="0" applyNumberFormat="0" applyBorder="0" applyAlignment="0" applyProtection="0"/>
    <xf numFmtId="214" fontId="183" fillId="53"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214" fontId="183" fillId="54"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214" fontId="183" fillId="48" borderId="0" applyNumberFormat="0" applyBorder="0" applyAlignment="0" applyProtection="0"/>
    <xf numFmtId="0" fontId="104" fillId="16" borderId="0" applyNumberFormat="0" applyBorder="0" applyAlignment="0" applyProtection="0"/>
    <xf numFmtId="0" fontId="104" fillId="16" borderId="0" applyNumberFormat="0" applyBorder="0" applyAlignment="0" applyProtection="0"/>
    <xf numFmtId="0" fontId="104" fillId="16" borderId="0" applyNumberFormat="0" applyBorder="0" applyAlignment="0" applyProtection="0"/>
    <xf numFmtId="214" fontId="183" fillId="55" borderId="0" applyNumberFormat="0" applyBorder="0" applyAlignment="0" applyProtection="0"/>
    <xf numFmtId="0" fontId="104" fillId="20" borderId="0" applyNumberFormat="0" applyBorder="0" applyAlignment="0" applyProtection="0"/>
    <xf numFmtId="0" fontId="104" fillId="20" borderId="0" applyNumberFormat="0" applyBorder="0" applyAlignment="0" applyProtection="0"/>
    <xf numFmtId="0" fontId="104" fillId="20" borderId="0" applyNumberFormat="0" applyBorder="0" applyAlignment="0" applyProtection="0"/>
    <xf numFmtId="214" fontId="183" fillId="56" borderId="0" applyNumberFormat="0" applyBorder="0" applyAlignment="0" applyProtection="0"/>
    <xf numFmtId="0" fontId="104" fillId="24" borderId="0" applyNumberFormat="0" applyBorder="0" applyAlignment="0" applyProtection="0"/>
    <xf numFmtId="0" fontId="104" fillId="24" borderId="0" applyNumberFormat="0" applyBorder="0" applyAlignment="0" applyProtection="0"/>
    <xf numFmtId="0" fontId="104" fillId="24" borderId="0" applyNumberFormat="0" applyBorder="0" applyAlignment="0" applyProtection="0"/>
    <xf numFmtId="214" fontId="183" fillId="52" borderId="0" applyNumberFormat="0" applyBorder="0" applyAlignment="0" applyProtection="0"/>
    <xf numFmtId="0" fontId="104" fillId="28" borderId="0" applyNumberFormat="0" applyBorder="0" applyAlignment="0" applyProtection="0"/>
    <xf numFmtId="0" fontId="104" fillId="28" borderId="0" applyNumberFormat="0" applyBorder="0" applyAlignment="0" applyProtection="0"/>
    <xf numFmtId="0" fontId="104" fillId="28" borderId="0" applyNumberFormat="0" applyBorder="0" applyAlignment="0" applyProtection="0"/>
    <xf numFmtId="214" fontId="183" fillId="53"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214" fontId="183" fillId="57"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214" fontId="184" fillId="58" borderId="0" applyNumberFormat="0" applyBorder="0" applyAlignment="0" applyProtection="0"/>
    <xf numFmtId="215" fontId="182" fillId="0" borderId="0" applyFill="0"/>
    <xf numFmtId="216" fontId="182" fillId="0" borderId="0" applyNumberFormat="0" applyFill="0" applyBorder="0" applyAlignment="0">
      <alignment horizontal="center"/>
    </xf>
    <xf numFmtId="0" fontId="185" fillId="0" borderId="0" applyNumberFormat="0" applyFill="0">
      <alignment horizontal="center" vertical="center" wrapText="1"/>
    </xf>
    <xf numFmtId="215" fontId="182" fillId="0" borderId="34" applyFill="0" applyBorder="0"/>
    <xf numFmtId="41" fontId="182" fillId="0" borderId="0" applyAlignment="0"/>
    <xf numFmtId="0" fontId="185" fillId="0" borderId="0" applyFill="0" applyBorder="0">
      <alignment horizontal="center" vertical="center"/>
    </xf>
    <xf numFmtId="0" fontId="185" fillId="0" borderId="0" applyFill="0" applyBorder="0">
      <alignment horizontal="center" vertical="center"/>
    </xf>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215" fontId="182" fillId="0" borderId="35" applyFill="0" applyBorder="0"/>
    <xf numFmtId="0" fontId="182" fillId="0" borderId="0" applyNumberFormat="0" applyAlignment="0"/>
    <xf numFmtId="0" fontId="117" fillId="0" borderId="0" applyFill="0" applyBorder="0">
      <alignment horizontal="center" vertical="center" wrapText="1"/>
    </xf>
    <xf numFmtId="0" fontId="185" fillId="0" borderId="0" applyFill="0" applyBorder="0">
      <alignment horizontal="center" vertical="center" wrapText="1"/>
    </xf>
    <xf numFmtId="215" fontId="182" fillId="0" borderId="0" applyFill="0"/>
    <xf numFmtId="0" fontId="182" fillId="0" borderId="0" applyNumberFormat="0" applyAlignment="0">
      <alignment horizontal="center"/>
    </xf>
    <xf numFmtId="0" fontId="117" fillId="0" borderId="0" applyFill="0">
      <alignment horizontal="center" vertical="center" wrapText="1"/>
    </xf>
    <xf numFmtId="0" fontId="185" fillId="0" borderId="0" applyFill="0">
      <alignment horizontal="center" vertical="center" wrapText="1"/>
    </xf>
    <xf numFmtId="215" fontId="182" fillId="0" borderId="0" applyFill="0"/>
    <xf numFmtId="0" fontId="182" fillId="0" borderId="0" applyNumberFormat="0" applyAlignment="0">
      <alignment horizontal="center"/>
    </xf>
    <xf numFmtId="0" fontId="182" fillId="0" borderId="0" applyFill="0">
      <alignment vertical="center" wrapText="1"/>
    </xf>
    <xf numFmtId="0" fontId="185" fillId="0" borderId="0">
      <alignment horizontal="center" vertical="center" wrapText="1"/>
    </xf>
    <xf numFmtId="215" fontId="182" fillId="0" borderId="0" applyFill="0"/>
    <xf numFmtId="0" fontId="117" fillId="0" borderId="0" applyNumberFormat="0" applyAlignment="0">
      <alignment horizontal="center"/>
    </xf>
    <xf numFmtId="0" fontId="182" fillId="0" borderId="0" applyFill="0">
      <alignment horizontal="center" vertical="center" wrapText="1"/>
    </xf>
    <xf numFmtId="0" fontId="185" fillId="0" borderId="0" applyFill="0">
      <alignment horizontal="center" vertical="center" wrapText="1"/>
    </xf>
    <xf numFmtId="215" fontId="186" fillId="0" borderId="0" applyFill="0"/>
    <xf numFmtId="0" fontId="182" fillId="0" borderId="0" applyNumberFormat="0" applyAlignment="0">
      <alignment horizontal="center"/>
    </xf>
    <xf numFmtId="0" fontId="182" fillId="0" borderId="0" applyFill="0">
      <alignment horizontal="center" vertical="center" wrapText="1"/>
    </xf>
    <xf numFmtId="0" fontId="185" fillId="0" borderId="0" applyFill="0">
      <alignment horizontal="center" vertical="center" wrapText="1"/>
    </xf>
    <xf numFmtId="215" fontId="187" fillId="0" borderId="0" applyFill="0"/>
    <xf numFmtId="0" fontId="182" fillId="0" borderId="0" applyNumberFormat="0" applyAlignment="0">
      <alignment horizontal="center"/>
    </xf>
    <xf numFmtId="0" fontId="188" fillId="0" borderId="0">
      <alignment horizontal="center" wrapText="1"/>
    </xf>
    <xf numFmtId="0" fontId="185" fillId="0" borderId="0" applyFill="0">
      <alignment horizontal="center" vertical="center" wrapText="1"/>
    </xf>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214" fontId="189" fillId="40" borderId="36" applyNumberFormat="0" applyAlignment="0" applyProtection="0"/>
    <xf numFmtId="0" fontId="99" fillId="13" borderId="17" applyNumberFormat="0" applyAlignment="0" applyProtection="0"/>
    <xf numFmtId="0" fontId="99" fillId="13" borderId="17" applyNumberFormat="0" applyAlignment="0" applyProtection="0"/>
    <xf numFmtId="0" fontId="99" fillId="13" borderId="17" applyNumberFormat="0" applyAlignment="0" applyProtection="0"/>
    <xf numFmtId="214" fontId="190" fillId="59" borderId="37" applyNumberFormat="0" applyAlignment="0" applyProtection="0"/>
    <xf numFmtId="0" fontId="101" fillId="14" borderId="20" applyNumberFormat="0" applyAlignment="0" applyProtection="0"/>
    <xf numFmtId="0" fontId="101" fillId="14" borderId="20" applyNumberFormat="0" applyAlignment="0" applyProtection="0"/>
    <xf numFmtId="0" fontId="101" fillId="14" borderId="20" applyNumberFormat="0" applyAlignment="0" applyProtection="0"/>
    <xf numFmtId="1" fontId="124" fillId="0" borderId="4"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91" fillId="0" borderId="0" applyFont="0" applyFill="0" applyBorder="0" applyAlignment="0" applyProtection="0"/>
    <xf numFmtId="43" fontId="70" fillId="0" borderId="0" applyFont="0" applyFill="0" applyBorder="0" applyAlignment="0" applyProtection="0"/>
    <xf numFmtId="164" fontId="19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187" fontId="117"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87"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7"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6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43" fontId="1" fillId="0" borderId="0" applyFont="0" applyFill="0" applyBorder="0" applyAlignment="0" applyProtection="0"/>
    <xf numFmtId="0" fontId="161" fillId="0" borderId="0">
      <alignment vertical="top"/>
    </xf>
    <xf numFmtId="0" fontId="161" fillId="0" borderId="0">
      <alignment vertical="top"/>
    </xf>
    <xf numFmtId="0" fontId="193" fillId="0" borderId="0"/>
  </cellStyleXfs>
  <cellXfs count="637">
    <xf numFmtId="0" fontId="0" fillId="0" borderId="0" xfId="0"/>
    <xf numFmtId="0" fontId="62" fillId="3" borderId="8" xfId="20" applyNumberFormat="1" applyFont="1" applyFill="1" applyBorder="1" applyAlignment="1">
      <alignment vertical="center"/>
    </xf>
    <xf numFmtId="0" fontId="63" fillId="3" borderId="8" xfId="20" applyNumberFormat="1" applyFont="1" applyFill="1" applyBorder="1" applyAlignment="1">
      <alignment vertical="center"/>
    </xf>
    <xf numFmtId="0" fontId="74" fillId="4" borderId="0" xfId="0" applyFont="1" applyFill="1"/>
    <xf numFmtId="10" fontId="81" fillId="0" borderId="0" xfId="22" applyNumberFormat="1" applyFont="1" applyFill="1" applyBorder="1" applyAlignment="1">
      <alignment horizontal="right" wrapText="1"/>
      <protection locked="0"/>
    </xf>
    <xf numFmtId="10" fontId="63" fillId="7" borderId="0" xfId="22" applyNumberFormat="1" applyFont="1" applyFill="1" applyBorder="1" applyAlignment="1">
      <alignment horizontal="right" wrapText="1"/>
      <protection locked="0"/>
    </xf>
    <xf numFmtId="10" fontId="65" fillId="3" borderId="0" xfId="22" applyNumberFormat="1" applyFont="1" applyFill="1" applyBorder="1" applyAlignment="1">
      <alignment horizontal="right" wrapText="1"/>
      <protection locked="0"/>
    </xf>
    <xf numFmtId="10" fontId="65" fillId="0" borderId="0" xfId="22" applyNumberFormat="1" applyFont="1" applyFill="1" applyBorder="1" applyAlignment="1">
      <alignment horizontal="right" wrapText="1"/>
      <protection locked="0"/>
    </xf>
    <xf numFmtId="9" fontId="65" fillId="7" borderId="0" xfId="12" applyNumberFormat="1" applyFont="1" applyFill="1" applyBorder="1" applyAlignment="1" applyProtection="1">
      <alignment horizontal="left" vertical="center" wrapText="1"/>
    </xf>
    <xf numFmtId="10" fontId="78" fillId="8" borderId="0" xfId="22" applyNumberFormat="1" applyFont="1" applyFill="1" applyBorder="1" applyAlignment="1" applyProtection="1">
      <alignment horizontal="center" vertical="center" wrapText="1"/>
    </xf>
    <xf numFmtId="165" fontId="78" fillId="8" borderId="1" xfId="1" applyNumberFormat="1" applyFont="1" applyFill="1" applyBorder="1" applyAlignment="1" applyProtection="1">
      <alignment horizontal="center" vertical="center" wrapText="1"/>
    </xf>
    <xf numFmtId="43" fontId="65" fillId="4" borderId="1" xfId="1" applyFont="1" applyFill="1" applyBorder="1" applyAlignment="1">
      <alignment horizontal="left" vertical="center" wrapText="1"/>
      <protection locked="0"/>
    </xf>
    <xf numFmtId="0" fontId="65" fillId="4" borderId="0" xfId="0" applyFont="1" applyFill="1"/>
    <xf numFmtId="0" fontId="65" fillId="5" borderId="0" xfId="0" applyFont="1" applyFill="1"/>
    <xf numFmtId="165" fontId="65" fillId="5" borderId="0" xfId="0" applyNumberFormat="1" applyFont="1" applyFill="1"/>
    <xf numFmtId="43" fontId="84" fillId="4" borderId="0" xfId="1" applyFont="1" applyFill="1" applyAlignment="1">
      <alignment horizontal="left" vertical="center" wrapText="1"/>
      <protection locked="0"/>
    </xf>
    <xf numFmtId="43" fontId="85"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5" fillId="4" borderId="0" xfId="1" applyFont="1" applyFill="1" applyAlignment="1">
      <alignment horizontal="left" vertical="center" wrapText="1"/>
      <protection locked="0"/>
    </xf>
    <xf numFmtId="43" fontId="65" fillId="4" borderId="0" xfId="1" applyFont="1" applyFill="1" applyAlignment="1">
      <alignment horizontal="left" vertical="center"/>
      <protection locked="0"/>
    </xf>
    <xf numFmtId="43" fontId="65" fillId="4" borderId="0" xfId="1" applyFont="1" applyFill="1" applyAlignment="1">
      <alignment horizontal="left"/>
      <protection locked="0"/>
    </xf>
    <xf numFmtId="43" fontId="65" fillId="4" borderId="0" xfId="1" applyFont="1" applyFill="1" applyBorder="1" applyAlignment="1">
      <alignment horizontal="left" vertical="center" wrapText="1"/>
      <protection locked="0"/>
    </xf>
    <xf numFmtId="43" fontId="65" fillId="4" borderId="0" xfId="1" applyFont="1" applyFill="1" applyBorder="1" applyAlignment="1">
      <alignment horizontal="left" wrapText="1"/>
      <protection locked="0"/>
    </xf>
    <xf numFmtId="43" fontId="65" fillId="4" borderId="0" xfId="1" applyFont="1" applyFill="1" applyBorder="1" applyAlignment="1">
      <alignment horizontal="left"/>
      <protection locked="0"/>
    </xf>
    <xf numFmtId="41" fontId="65" fillId="5" borderId="0" xfId="0" applyNumberFormat="1" applyFont="1" applyFill="1"/>
    <xf numFmtId="41" fontId="65" fillId="5" borderId="0" xfId="21" applyNumberFormat="1" applyFont="1" applyFill="1" applyBorder="1" applyAlignment="1" applyProtection="1">
      <alignment vertical="center"/>
      <protection hidden="1"/>
    </xf>
    <xf numFmtId="41" fontId="63" fillId="5" borderId="0" xfId="21" applyNumberFormat="1" applyFont="1" applyFill="1" applyBorder="1" applyAlignment="1" applyProtection="1">
      <alignment vertical="center"/>
      <protection hidden="1"/>
    </xf>
    <xf numFmtId="41" fontId="80" fillId="4" borderId="0" xfId="1" applyNumberFormat="1" applyFont="1" applyFill="1" applyBorder="1" applyAlignment="1">
      <alignment horizontal="left" wrapText="1"/>
      <protection locked="0"/>
    </xf>
    <xf numFmtId="41" fontId="63" fillId="5" borderId="0" xfId="0" applyNumberFormat="1" applyFont="1" applyFill="1"/>
    <xf numFmtId="43" fontId="63" fillId="5" borderId="0" xfId="0" applyNumberFormat="1" applyFont="1" applyFill="1"/>
    <xf numFmtId="166" fontId="65" fillId="5" borderId="0" xfId="0" applyNumberFormat="1" applyFont="1" applyFill="1"/>
    <xf numFmtId="0" fontId="86" fillId="3" borderId="0" xfId="0" applyFont="1" applyFill="1" applyAlignment="1">
      <alignment horizontal="center"/>
    </xf>
    <xf numFmtId="165" fontId="63" fillId="8" borderId="0" xfId="1" applyNumberFormat="1" applyFont="1" applyFill="1" applyBorder="1" applyAlignment="1" applyProtection="1">
      <alignment horizontal="center" vertical="center" wrapText="1"/>
      <protection locked="0"/>
    </xf>
    <xf numFmtId="165" fontId="63" fillId="7" borderId="0" xfId="1" applyNumberFormat="1" applyFont="1" applyFill="1" applyBorder="1" applyAlignment="1" applyProtection="1">
      <alignment horizontal="left" wrapText="1"/>
      <protection locked="0"/>
    </xf>
    <xf numFmtId="165" fontId="65" fillId="0" borderId="0" xfId="1" applyNumberFormat="1" applyFont="1" applyFill="1" applyBorder="1" applyAlignment="1" applyProtection="1">
      <alignment wrapText="1"/>
      <protection locked="0"/>
    </xf>
    <xf numFmtId="49" fontId="67" fillId="2" borderId="0" xfId="0" applyNumberFormat="1" applyFont="1" applyFill="1" applyBorder="1" applyAlignment="1" applyProtection="1">
      <alignment wrapText="1"/>
    </xf>
    <xf numFmtId="165" fontId="80" fillId="4" borderId="0" xfId="1" applyNumberFormat="1" applyFont="1" applyFill="1" applyBorder="1" applyAlignment="1">
      <alignment horizontal="left" wrapText="1"/>
      <protection locked="0"/>
    </xf>
    <xf numFmtId="43" fontId="80" fillId="4" borderId="0" xfId="1" applyFont="1" applyFill="1" applyBorder="1" applyAlignment="1">
      <alignment horizontal="left" wrapText="1"/>
      <protection locked="0"/>
    </xf>
    <xf numFmtId="165" fontId="80" fillId="4" borderId="0" xfId="1" applyNumberFormat="1" applyFont="1" applyFill="1" applyAlignment="1">
      <alignment horizontal="left"/>
      <protection locked="0"/>
    </xf>
    <xf numFmtId="43" fontId="80" fillId="4" borderId="0" xfId="1" applyFont="1" applyFill="1" applyBorder="1" applyAlignment="1">
      <alignment horizontal="left"/>
      <protection locked="0"/>
    </xf>
    <xf numFmtId="43" fontId="80" fillId="4" borderId="0" xfId="1" applyFont="1" applyFill="1" applyAlignment="1">
      <alignment horizontal="left"/>
      <protection locked="0"/>
    </xf>
    <xf numFmtId="165" fontId="80" fillId="4" borderId="0" xfId="1" applyNumberFormat="1" applyFont="1" applyFill="1" applyBorder="1" applyAlignment="1">
      <alignment horizontal="left"/>
      <protection locked="0"/>
    </xf>
    <xf numFmtId="41" fontId="65" fillId="0" borderId="0" xfId="1" applyNumberFormat="1" applyFont="1" applyFill="1" applyBorder="1" applyAlignment="1" applyProtection="1"/>
    <xf numFmtId="41" fontId="65" fillId="0" borderId="0" xfId="1" applyNumberFormat="1" applyFont="1" applyBorder="1" applyAlignment="1" applyProtection="1"/>
    <xf numFmtId="41" fontId="63" fillId="7" borderId="0" xfId="6" applyNumberFormat="1" applyFont="1" applyFill="1" applyBorder="1" applyAlignment="1" applyProtection="1">
      <alignment wrapText="1"/>
    </xf>
    <xf numFmtId="41" fontId="65" fillId="7" borderId="0" xfId="6" applyNumberFormat="1" applyFont="1" applyFill="1" applyBorder="1" applyAlignment="1" applyProtection="1">
      <alignment wrapText="1"/>
    </xf>
    <xf numFmtId="43" fontId="63" fillId="7" borderId="0" xfId="1" applyFont="1" applyFill="1" applyBorder="1" applyAlignment="1" applyProtection="1">
      <alignment horizontal="right" wrapText="1"/>
      <protection locked="0"/>
    </xf>
    <xf numFmtId="166" fontId="65" fillId="0" borderId="0" xfId="1" applyNumberFormat="1" applyFont="1" applyBorder="1" applyAlignment="1" applyProtection="1"/>
    <xf numFmtId="43" fontId="65" fillId="0" borderId="0" xfId="1" applyFont="1" applyBorder="1" applyAlignment="1" applyProtection="1"/>
    <xf numFmtId="41" fontId="80" fillId="7" borderId="0" xfId="6" applyNumberFormat="1" applyFont="1" applyFill="1" applyBorder="1" applyAlignment="1" applyProtection="1">
      <alignment wrapText="1"/>
    </xf>
    <xf numFmtId="41" fontId="81" fillId="0" borderId="0" xfId="1" applyNumberFormat="1" applyFont="1" applyBorder="1" applyAlignment="1" applyProtection="1"/>
    <xf numFmtId="10" fontId="63" fillId="8" borderId="0" xfId="22" applyNumberFormat="1" applyFont="1" applyFill="1" applyBorder="1" applyAlignment="1" applyProtection="1">
      <alignment horizontal="center" vertical="center" wrapText="1"/>
    </xf>
    <xf numFmtId="10" fontId="65" fillId="3" borderId="0" xfId="22" applyNumberFormat="1" applyFont="1" applyFill="1" applyBorder="1" applyAlignment="1">
      <alignment horizontal="right"/>
      <protection locked="0"/>
    </xf>
    <xf numFmtId="10" fontId="65" fillId="6" borderId="0" xfId="22" applyNumberFormat="1" applyFont="1" applyFill="1" applyBorder="1" applyAlignment="1">
      <alignment horizontal="right"/>
      <protection locked="0"/>
    </xf>
    <xf numFmtId="10" fontId="63" fillId="7" borderId="0" xfId="22" applyNumberFormat="1" applyFont="1" applyFill="1" applyBorder="1" applyAlignment="1">
      <alignment horizontal="right"/>
      <protection locked="0"/>
    </xf>
    <xf numFmtId="43" fontId="74" fillId="4" borderId="0" xfId="1" applyFont="1" applyFill="1">
      <protection locked="0"/>
    </xf>
    <xf numFmtId="0" fontId="63" fillId="3" borderId="8" xfId="20" applyFont="1" applyFill="1" applyBorder="1" applyAlignment="1">
      <alignment vertical="center"/>
    </xf>
    <xf numFmtId="10" fontId="74" fillId="4" borderId="0" xfId="22" applyNumberFormat="1" applyFont="1" applyFill="1">
      <protection locked="0"/>
    </xf>
    <xf numFmtId="0" fontId="67" fillId="3" borderId="0" xfId="12" applyFont="1" applyFill="1" applyBorder="1" applyAlignment="1" applyProtection="1">
      <alignment horizontal="left" vertical="center" wrapText="1"/>
    </xf>
    <xf numFmtId="0" fontId="67" fillId="3" borderId="0" xfId="6" applyNumberFormat="1" applyFont="1" applyFill="1" applyBorder="1" applyAlignment="1" applyProtection="1">
      <alignment horizontal="center" vertical="center" wrapText="1"/>
    </xf>
    <xf numFmtId="165" fontId="63" fillId="3" borderId="0" xfId="1" applyNumberFormat="1" applyFont="1" applyFill="1" applyProtection="1">
      <protection locked="0"/>
    </xf>
    <xf numFmtId="165" fontId="62" fillId="3" borderId="0" xfId="1" applyNumberFormat="1" applyFont="1" applyFill="1" applyProtection="1">
      <protection locked="0"/>
    </xf>
    <xf numFmtId="165" fontId="65" fillId="3" borderId="0" xfId="1" applyNumberFormat="1" applyFont="1" applyFill="1" applyProtection="1">
      <protection locked="0"/>
    </xf>
    <xf numFmtId="10" fontId="65" fillId="3" borderId="0" xfId="22" applyNumberFormat="1" applyFont="1" applyFill="1" applyProtection="1"/>
    <xf numFmtId="49" fontId="65" fillId="3" borderId="1" xfId="12" applyNumberFormat="1" applyFont="1" applyFill="1" applyBorder="1" applyAlignment="1" applyProtection="1">
      <alignment horizontal="center" vertical="center" wrapText="1"/>
    </xf>
    <xf numFmtId="49" fontId="65" fillId="3" borderId="1" xfId="12" applyNumberFormat="1" applyFont="1" applyFill="1" applyBorder="1" applyAlignment="1" applyProtection="1">
      <alignment horizontal="center" wrapText="1"/>
    </xf>
    <xf numFmtId="49" fontId="65" fillId="0" borderId="1" xfId="12" applyNumberFormat="1" applyFont="1" applyFill="1" applyBorder="1" applyAlignment="1" applyProtection="1">
      <alignment horizontal="center" wrapText="1"/>
    </xf>
    <xf numFmtId="49" fontId="65" fillId="7" borderId="1" xfId="12" applyNumberFormat="1" applyFont="1" applyFill="1" applyBorder="1" applyAlignment="1" applyProtection="1">
      <alignment horizontal="center" vertical="center" wrapText="1"/>
    </xf>
    <xf numFmtId="9" fontId="65" fillId="7" borderId="1" xfId="12" applyNumberFormat="1" applyFont="1" applyFill="1" applyBorder="1" applyAlignment="1" applyProtection="1">
      <alignment horizontal="left" vertical="center" wrapText="1"/>
    </xf>
    <xf numFmtId="10" fontId="63" fillId="8" borderId="1" xfId="22" applyNumberFormat="1" applyFont="1" applyFill="1" applyBorder="1" applyAlignment="1" applyProtection="1">
      <alignment horizontal="center" vertical="center" wrapText="1"/>
    </xf>
    <xf numFmtId="165" fontId="65" fillId="7"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right" wrapText="1"/>
      <protection locked="0"/>
    </xf>
    <xf numFmtId="165" fontId="65" fillId="3" borderId="1" xfId="1" applyNumberFormat="1" applyFont="1" applyFill="1" applyBorder="1" applyAlignment="1">
      <alignment horizontal="right" wrapText="1"/>
      <protection locked="0"/>
    </xf>
    <xf numFmtId="165" fontId="63" fillId="7" borderId="1" xfId="1" applyNumberFormat="1" applyFont="1" applyFill="1" applyBorder="1" applyAlignment="1">
      <alignment horizontal="right" wrapText="1"/>
      <protection locked="0"/>
    </xf>
    <xf numFmtId="165" fontId="65" fillId="7" borderId="1" xfId="1" applyNumberFormat="1" applyFont="1" applyFill="1" applyBorder="1" applyAlignment="1">
      <alignment horizontal="right" wrapText="1"/>
      <protection locked="0"/>
    </xf>
    <xf numFmtId="43" fontId="65" fillId="3" borderId="1" xfId="1" applyNumberFormat="1" applyFont="1" applyFill="1" applyBorder="1" applyAlignment="1">
      <alignment horizontal="right" wrapText="1"/>
      <protection locked="0"/>
    </xf>
    <xf numFmtId="210" fontId="77" fillId="3" borderId="0" xfId="1" applyNumberFormat="1" applyFont="1" applyFill="1" applyProtection="1">
      <protection locked="0"/>
    </xf>
    <xf numFmtId="210" fontId="74" fillId="3" borderId="0" xfId="1" applyNumberFormat="1" applyFont="1" applyFill="1" applyAlignment="1" applyProtection="1">
      <alignment horizontal="right"/>
    </xf>
    <xf numFmtId="43" fontId="65" fillId="3" borderId="1" xfId="1" applyFont="1" applyFill="1" applyBorder="1" applyAlignment="1">
      <alignment horizontal="left" vertical="center" wrapText="1"/>
      <protection locked="0"/>
    </xf>
    <xf numFmtId="43" fontId="65" fillId="0" borderId="1" xfId="1" applyFont="1" applyFill="1" applyBorder="1" applyAlignment="1">
      <alignment horizontal="left" vertical="center" wrapText="1"/>
      <protection locked="0"/>
    </xf>
    <xf numFmtId="10" fontId="65" fillId="0" borderId="1" xfId="22" applyNumberFormat="1" applyFont="1" applyFill="1" applyBorder="1" applyAlignment="1">
      <alignment horizontal="right" vertical="center" wrapText="1"/>
      <protection locked="0"/>
    </xf>
    <xf numFmtId="0" fontId="75" fillId="3" borderId="0" xfId="0" applyFont="1" applyFill="1" applyAlignment="1">
      <alignment vertical="center" wrapText="1"/>
    </xf>
    <xf numFmtId="165" fontId="65" fillId="3" borderId="0" xfId="0" applyNumberFormat="1" applyFont="1" applyFill="1"/>
    <xf numFmtId="0" fontId="62" fillId="3" borderId="0" xfId="20" applyNumberFormat="1" applyFont="1" applyFill="1" applyAlignment="1">
      <alignment vertical="center"/>
    </xf>
    <xf numFmtId="0" fontId="69" fillId="3" borderId="0" xfId="20" applyNumberFormat="1" applyFont="1" applyFill="1" applyAlignment="1">
      <alignment vertical="center"/>
    </xf>
    <xf numFmtId="0" fontId="65" fillId="3" borderId="0" xfId="20" applyNumberFormat="1" applyFont="1" applyFill="1" applyAlignment="1">
      <alignment vertical="center"/>
    </xf>
    <xf numFmtId="0" fontId="63" fillId="7" borderId="1" xfId="6" applyNumberFormat="1" applyFont="1" applyFill="1" applyBorder="1" applyAlignment="1" applyProtection="1">
      <alignment horizontal="center" vertical="center" wrapText="1"/>
    </xf>
    <xf numFmtId="41" fontId="65" fillId="7" borderId="1" xfId="6" applyNumberFormat="1" applyFont="1" applyFill="1" applyBorder="1" applyAlignment="1" applyProtection="1">
      <alignment horizontal="right" wrapText="1"/>
    </xf>
    <xf numFmtId="41" fontId="63" fillId="7" borderId="1" xfId="6" applyNumberFormat="1" applyFont="1" applyFill="1" applyBorder="1" applyAlignment="1" applyProtection="1">
      <alignment horizontal="right" wrapText="1"/>
    </xf>
    <xf numFmtId="41" fontId="65" fillId="0" borderId="1" xfId="6" applyNumberFormat="1" applyFont="1" applyFill="1" applyBorder="1" applyAlignment="1" applyProtection="1">
      <alignment horizontal="right" wrapText="1"/>
    </xf>
    <xf numFmtId="0" fontId="65" fillId="0" borderId="1" xfId="6" quotePrefix="1" applyNumberFormat="1" applyFont="1" applyFill="1" applyBorder="1" applyAlignment="1" applyProtection="1">
      <alignment horizontal="center" vertical="center" wrapText="1"/>
    </xf>
    <xf numFmtId="49" fontId="65" fillId="0" borderId="1" xfId="12" applyNumberFormat="1" applyFont="1" applyFill="1" applyBorder="1" applyAlignment="1" applyProtection="1">
      <alignment horizontal="center" vertical="center" wrapText="1"/>
    </xf>
    <xf numFmtId="0" fontId="62" fillId="0" borderId="1" xfId="6" applyFont="1" applyFill="1" applyBorder="1" applyAlignment="1" applyProtection="1">
      <alignment horizontal="left" wrapText="1"/>
    </xf>
    <xf numFmtId="0" fontId="76" fillId="3" borderId="0" xfId="0" applyFont="1" applyFill="1" applyBorder="1"/>
    <xf numFmtId="165" fontId="76" fillId="3" borderId="0" xfId="1" applyNumberFormat="1" applyFont="1" applyFill="1" applyBorder="1" applyProtection="1">
      <protection locked="0"/>
    </xf>
    <xf numFmtId="0" fontId="77" fillId="3" borderId="0" xfId="0" applyFont="1" applyFill="1" applyBorder="1"/>
    <xf numFmtId="165" fontId="77" fillId="3" borderId="0" xfId="1" applyNumberFormat="1" applyFont="1" applyFill="1" applyBorder="1" applyProtection="1">
      <protection locked="0"/>
    </xf>
    <xf numFmtId="0" fontId="65" fillId="3" borderId="0" xfId="0" applyFont="1" applyFill="1" applyBorder="1" applyAlignment="1">
      <alignment horizontal="left"/>
    </xf>
    <xf numFmtId="0" fontId="74" fillId="3" borderId="0" xfId="0" applyFont="1" applyFill="1" applyBorder="1" applyAlignment="1">
      <alignment horizontal="left"/>
    </xf>
    <xf numFmtId="0" fontId="74" fillId="3" borderId="0" xfId="0" applyFont="1" applyFill="1" applyBorder="1" applyAlignment="1">
      <alignment horizontal="left" vertical="center" wrapText="1"/>
    </xf>
    <xf numFmtId="0" fontId="74" fillId="3" borderId="0" xfId="0" applyFont="1" applyFill="1" applyBorder="1" applyAlignment="1">
      <alignment vertical="center" wrapText="1"/>
    </xf>
    <xf numFmtId="10" fontId="74" fillId="3" borderId="0" xfId="0" applyNumberFormat="1" applyFont="1" applyFill="1" applyBorder="1"/>
    <xf numFmtId="49" fontId="67" fillId="2" borderId="1" xfId="0" applyNumberFormat="1" applyFont="1" applyFill="1" applyBorder="1" applyAlignment="1" applyProtection="1">
      <alignment horizontal="center" vertical="center" wrapText="1"/>
    </xf>
    <xf numFmtId="0" fontId="65" fillId="3" borderId="1" xfId="6" applyNumberFormat="1" applyFont="1" applyFill="1" applyBorder="1" applyAlignment="1" applyProtection="1">
      <alignment horizontal="left" wrapText="1"/>
    </xf>
    <xf numFmtId="0" fontId="65" fillId="0" borderId="0" xfId="0" applyFont="1" applyAlignment="1">
      <alignment horizontal="left"/>
    </xf>
    <xf numFmtId="0" fontId="65" fillId="0" borderId="0" xfId="0" applyFont="1" applyAlignment="1">
      <alignment horizontal="center" vertical="center"/>
    </xf>
    <xf numFmtId="0" fontId="65" fillId="0" borderId="0" xfId="0" applyFont="1" applyAlignment="1">
      <alignment horizontal="right"/>
    </xf>
    <xf numFmtId="49" fontId="67" fillId="2" borderId="1" xfId="0" applyNumberFormat="1" applyFont="1" applyFill="1" applyBorder="1" applyAlignment="1" applyProtection="1">
      <alignment horizontal="left" wrapText="1"/>
    </xf>
    <xf numFmtId="0" fontId="63" fillId="7" borderId="1" xfId="6" applyNumberFormat="1" applyFont="1" applyFill="1" applyBorder="1" applyAlignment="1" applyProtection="1">
      <alignment horizontal="left" wrapText="1"/>
    </xf>
    <xf numFmtId="165" fontId="63" fillId="7" borderId="1" xfId="1" applyNumberFormat="1" applyFont="1" applyFill="1" applyBorder="1" applyAlignment="1" applyProtection="1">
      <alignment horizontal="left" wrapText="1"/>
      <protection locked="0"/>
    </xf>
    <xf numFmtId="165" fontId="65" fillId="3" borderId="1" xfId="1" applyNumberFormat="1" applyFont="1" applyFill="1" applyBorder="1" applyAlignment="1" applyProtection="1">
      <alignment horizontal="left"/>
      <protection locked="0"/>
    </xf>
    <xf numFmtId="49" fontId="67" fillId="2" borderId="1" xfId="0" applyNumberFormat="1" applyFont="1" applyFill="1" applyBorder="1" applyAlignment="1" applyProtection="1">
      <alignment wrapText="1"/>
    </xf>
    <xf numFmtId="0" fontId="65" fillId="3" borderId="1" xfId="6" applyNumberFormat="1" applyFont="1" applyFill="1" applyBorder="1" applyAlignment="1" applyProtection="1">
      <alignment horizontal="center" wrapText="1"/>
    </xf>
    <xf numFmtId="49" fontId="67" fillId="2" borderId="1" xfId="0" applyNumberFormat="1" applyFont="1" applyFill="1" applyBorder="1" applyAlignment="1" applyProtection="1">
      <alignment horizontal="center" wrapText="1"/>
    </xf>
    <xf numFmtId="41" fontId="65" fillId="0" borderId="1" xfId="1" applyNumberFormat="1" applyFont="1" applyBorder="1" applyAlignment="1" applyProtection="1"/>
    <xf numFmtId="0" fontId="74" fillId="3" borderId="0" xfId="0" applyFont="1" applyFill="1" applyBorder="1"/>
    <xf numFmtId="165" fontId="74" fillId="3" borderId="0" xfId="1" applyNumberFormat="1" applyFont="1" applyFill="1" applyBorder="1" applyProtection="1">
      <protection locked="0"/>
    </xf>
    <xf numFmtId="0" fontId="64" fillId="3" borderId="0" xfId="0" applyFont="1" applyFill="1" applyAlignment="1">
      <alignment vertical="top" wrapText="1"/>
    </xf>
    <xf numFmtId="0" fontId="65" fillId="3" borderId="0" xfId="0" applyFont="1" applyFill="1" applyAlignment="1">
      <alignment vertical="top" wrapText="1"/>
    </xf>
    <xf numFmtId="0" fontId="74" fillId="3" borderId="0" xfId="0" applyFont="1" applyFill="1" applyAlignment="1">
      <alignment vertical="top" wrapText="1"/>
    </xf>
    <xf numFmtId="0" fontId="66" fillId="3" borderId="0" xfId="0" applyFont="1" applyFill="1" applyAlignment="1">
      <alignment vertical="top" wrapText="1"/>
    </xf>
    <xf numFmtId="0" fontId="65" fillId="3" borderId="0" xfId="0" applyFont="1" applyFill="1" applyAlignment="1">
      <alignment vertical="top"/>
    </xf>
    <xf numFmtId="41" fontId="65" fillId="0" borderId="1" xfId="1" applyNumberFormat="1" applyFont="1" applyFill="1" applyBorder="1" applyAlignment="1" applyProtection="1"/>
    <xf numFmtId="165" fontId="65" fillId="0" borderId="1" xfId="1" applyNumberFormat="1" applyFont="1" applyFill="1" applyBorder="1" applyAlignment="1" applyProtection="1">
      <alignment horizontal="left"/>
      <protection locked="0"/>
    </xf>
    <xf numFmtId="0" fontId="65" fillId="0" borderId="1" xfId="6" applyNumberFormat="1" applyFont="1" applyFill="1" applyBorder="1" applyAlignment="1" applyProtection="1">
      <alignment horizontal="center" vertical="center" wrapText="1"/>
    </xf>
    <xf numFmtId="0" fontId="65" fillId="0"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protection locked="0"/>
    </xf>
    <xf numFmtId="0" fontId="65" fillId="0" borderId="1" xfId="6" applyNumberFormat="1" applyFont="1" applyFill="1" applyBorder="1" applyAlignment="1" applyProtection="1">
      <alignment horizontal="center" wrapText="1"/>
    </xf>
    <xf numFmtId="0" fontId="65" fillId="7" borderId="1" xfId="6" applyNumberFormat="1" applyFont="1" applyFill="1" applyBorder="1" applyAlignment="1" applyProtection="1">
      <alignment horizontal="center" vertical="center" wrapText="1"/>
    </xf>
    <xf numFmtId="0" fontId="65" fillId="7" borderId="1" xfId="6" applyNumberFormat="1" applyFont="1" applyFill="1" applyBorder="1" applyAlignment="1" applyProtection="1">
      <alignment horizontal="center" wrapText="1"/>
    </xf>
    <xf numFmtId="41" fontId="65" fillId="7" borderId="1" xfId="6" applyNumberFormat="1" applyFont="1" applyFill="1" applyBorder="1" applyAlignment="1" applyProtection="1">
      <alignment wrapText="1"/>
    </xf>
    <xf numFmtId="41" fontId="65" fillId="3" borderId="1" xfId="1" applyNumberFormat="1" applyFont="1" applyFill="1" applyBorder="1" applyAlignment="1" applyProtection="1"/>
    <xf numFmtId="165" fontId="76" fillId="3" borderId="0" xfId="1" applyNumberFormat="1" applyFont="1" applyFill="1" applyAlignment="1" applyProtection="1">
      <protection locked="0"/>
    </xf>
    <xf numFmtId="0" fontId="87" fillId="3" borderId="0" xfId="0" applyFont="1" applyFill="1" applyAlignment="1">
      <alignment horizontal="center"/>
    </xf>
    <xf numFmtId="165" fontId="87" fillId="3" borderId="0" xfId="1" applyNumberFormat="1" applyFont="1" applyFill="1" applyAlignment="1" applyProtection="1">
      <alignment horizontal="right"/>
      <protection locked="0"/>
    </xf>
    <xf numFmtId="165" fontId="87" fillId="3" borderId="0" xfId="1" applyNumberFormat="1" applyFont="1" applyFill="1" applyAlignment="1" applyProtection="1">
      <protection locked="0"/>
    </xf>
    <xf numFmtId="0" fontId="76" fillId="3" borderId="0" xfId="0" applyFont="1" applyFill="1" applyAlignment="1"/>
    <xf numFmtId="0" fontId="65" fillId="3" borderId="1" xfId="6" quotePrefix="1" applyNumberFormat="1" applyFont="1" applyFill="1" applyBorder="1" applyAlignment="1" applyProtection="1">
      <alignment horizontal="center" wrapText="1"/>
    </xf>
    <xf numFmtId="43" fontId="63" fillId="7" borderId="1" xfId="1" applyFont="1" applyFill="1" applyBorder="1" applyAlignment="1" applyProtection="1">
      <alignment horizontal="right" wrapText="1"/>
      <protection locked="0"/>
    </xf>
    <xf numFmtId="0" fontId="62" fillId="0" borderId="1" xfId="6" applyNumberFormat="1" applyFont="1" applyFill="1" applyBorder="1" applyAlignment="1" applyProtection="1">
      <alignment horizontal="left" vertical="center" wrapText="1"/>
    </xf>
    <xf numFmtId="0" fontId="62" fillId="0" borderId="1" xfId="6"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vertical="center" wrapText="1"/>
    </xf>
    <xf numFmtId="4" fontId="65" fillId="0" borderId="1" xfId="1" applyNumberFormat="1" applyFont="1" applyFill="1" applyBorder="1" applyAlignment="1" applyProtection="1"/>
    <xf numFmtId="4" fontId="63" fillId="7" borderId="1" xfId="1" applyNumberFormat="1" applyFont="1" applyFill="1" applyBorder="1" applyAlignment="1" applyProtection="1">
      <alignment horizontal="right" wrapText="1"/>
      <protection locked="0"/>
    </xf>
    <xf numFmtId="3" fontId="65" fillId="0" borderId="1" xfId="1" applyNumberFormat="1" applyFont="1" applyFill="1" applyBorder="1" applyAlignment="1" applyProtection="1">
      <alignment wrapText="1"/>
      <protection locked="0"/>
    </xf>
    <xf numFmtId="3" fontId="65" fillId="0" borderId="1" xfId="1" applyNumberFormat="1" applyFont="1" applyFill="1" applyBorder="1" applyAlignment="1" applyProtection="1"/>
    <xf numFmtId="3" fontId="65" fillId="0" borderId="1" xfId="1" applyNumberFormat="1" applyFont="1" applyBorder="1" applyAlignment="1" applyProtection="1"/>
    <xf numFmtId="3" fontId="63" fillId="7" borderId="1" xfId="6" applyNumberFormat="1" applyFont="1" applyFill="1" applyBorder="1" applyAlignment="1" applyProtection="1">
      <alignment wrapText="1"/>
    </xf>
    <xf numFmtId="0" fontId="65" fillId="3" borderId="0" xfId="0" applyFont="1" applyFill="1"/>
    <xf numFmtId="0" fontId="74" fillId="3" borderId="0" xfId="0" applyFont="1" applyFill="1"/>
    <xf numFmtId="165" fontId="74" fillId="3" borderId="0" xfId="1" applyNumberFormat="1" applyFont="1" applyFill="1" applyProtection="1">
      <protection locked="0"/>
    </xf>
    <xf numFmtId="0" fontId="76" fillId="3" borderId="0" xfId="0" applyFont="1" applyFill="1"/>
    <xf numFmtId="165" fontId="76"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165" fontId="74" fillId="3" borderId="0" xfId="1" applyNumberFormat="1" applyFont="1" applyFill="1" applyAlignment="1" applyProtection="1">
      <alignment horizontal="right"/>
    </xf>
    <xf numFmtId="10" fontId="74" fillId="3" borderId="0" xfId="22" applyNumberFormat="1" applyFont="1" applyFill="1" applyAlignment="1" applyProtection="1">
      <alignment horizontal="right"/>
    </xf>
    <xf numFmtId="0" fontId="67" fillId="3" borderId="0" xfId="12" applyNumberFormat="1" applyFont="1" applyFill="1" applyBorder="1" applyAlignment="1" applyProtection="1">
      <alignment horizontal="left" vertical="center" wrapText="1"/>
    </xf>
    <xf numFmtId="49" fontId="65" fillId="3" borderId="1" xfId="12" applyNumberFormat="1" applyFont="1" applyFill="1" applyBorder="1" applyAlignment="1" applyProtection="1">
      <alignment horizontal="left" wrapText="1"/>
    </xf>
    <xf numFmtId="165" fontId="65" fillId="3"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left" vertical="center" wrapText="1"/>
      <protection locked="0"/>
    </xf>
    <xf numFmtId="49" fontId="65" fillId="0" borderId="1" xfId="12" applyNumberFormat="1" applyFont="1" applyFill="1" applyBorder="1" applyAlignment="1" applyProtection="1">
      <alignment horizontal="left" wrapText="1"/>
    </xf>
    <xf numFmtId="49" fontId="63" fillId="7" borderId="1" xfId="12"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xf>
    <xf numFmtId="0" fontId="63" fillId="8" borderId="1" xfId="12" applyNumberFormat="1" applyFont="1" applyFill="1" applyBorder="1" applyAlignment="1" applyProtection="1">
      <alignment horizontal="center" vertical="center" wrapText="1"/>
    </xf>
    <xf numFmtId="0" fontId="63" fillId="7" borderId="1" xfId="0" applyFont="1" applyFill="1" applyBorder="1" applyAlignment="1">
      <alignment horizontal="center" vertical="center"/>
    </xf>
    <xf numFmtId="0" fontId="74" fillId="4" borderId="0" xfId="61588" applyFont="1" applyFill="1"/>
    <xf numFmtId="49" fontId="65" fillId="3" borderId="1" xfId="61588" applyNumberFormat="1" applyFont="1" applyFill="1" applyBorder="1" applyAlignment="1" applyProtection="1">
      <alignment horizontal="center" vertical="center" wrapText="1"/>
    </xf>
    <xf numFmtId="0" fontId="74" fillId="3" borderId="0" xfId="61588" applyFont="1" applyFill="1"/>
    <xf numFmtId="0" fontId="66" fillId="3" borderId="0" xfId="0" applyFont="1" applyFill="1" applyAlignment="1">
      <alignment horizontal="left" vertical="top"/>
    </xf>
    <xf numFmtId="0" fontId="75" fillId="3" borderId="0" xfId="0" applyFont="1" applyFill="1" applyAlignment="1">
      <alignment horizontal="left" vertical="top"/>
    </xf>
    <xf numFmtId="0" fontId="74" fillId="3" borderId="0" xfId="0" applyFont="1" applyFill="1" applyAlignment="1">
      <alignment horizontal="left" vertical="top"/>
    </xf>
    <xf numFmtId="0" fontId="76" fillId="8" borderId="1" xfId="61588" applyFont="1" applyFill="1" applyBorder="1" applyAlignment="1">
      <alignment horizontal="center" vertical="center" wrapText="1"/>
    </xf>
    <xf numFmtId="49" fontId="65" fillId="3" borderId="1" xfId="61588" applyNumberFormat="1" applyFont="1" applyFill="1" applyBorder="1" applyAlignment="1" applyProtection="1">
      <alignment horizontal="left" vertical="center" wrapText="1"/>
    </xf>
    <xf numFmtId="0" fontId="74" fillId="3" borderId="1" xfId="61588" applyFont="1" applyFill="1" applyBorder="1"/>
    <xf numFmtId="0" fontId="74" fillId="3" borderId="1" xfId="61588" applyFont="1" applyFill="1" applyBorder="1" applyAlignment="1">
      <alignment vertical="center" wrapText="1"/>
    </xf>
    <xf numFmtId="41" fontId="74" fillId="3" borderId="1" xfId="61588" applyNumberFormat="1" applyFont="1" applyFill="1" applyBorder="1" applyAlignment="1">
      <alignment vertical="center" wrapText="1"/>
    </xf>
    <xf numFmtId="10" fontId="65" fillId="3" borderId="1" xfId="61588" applyNumberFormat="1" applyFont="1" applyFill="1" applyBorder="1" applyAlignment="1" applyProtection="1">
      <alignment horizontal="left" vertical="center" wrapText="1"/>
    </xf>
    <xf numFmtId="14" fontId="63" fillId="3" borderId="1" xfId="61588" applyNumberFormat="1" applyFont="1" applyFill="1" applyBorder="1" applyAlignment="1" applyProtection="1">
      <alignment horizontal="left" vertical="center" wrapText="1"/>
    </xf>
    <xf numFmtId="10" fontId="63" fillId="3" borderId="1" xfId="61588" applyNumberFormat="1" applyFont="1" applyFill="1" applyBorder="1" applyAlignment="1" applyProtection="1">
      <alignment horizontal="left" vertical="center" wrapText="1"/>
    </xf>
    <xf numFmtId="10" fontId="74" fillId="3" borderId="1" xfId="61588" applyNumberFormat="1" applyFont="1" applyFill="1" applyBorder="1"/>
    <xf numFmtId="0" fontId="164" fillId="3" borderId="1" xfId="61588" applyNumberFormat="1" applyFont="1" applyFill="1" applyBorder="1" applyAlignment="1" applyProtection="1">
      <alignment horizontal="center" vertical="center" wrapText="1"/>
    </xf>
    <xf numFmtId="0" fontId="164" fillId="3" borderId="1" xfId="61588" applyNumberFormat="1" applyFont="1" applyFill="1" applyBorder="1" applyAlignment="1" applyProtection="1">
      <alignment horizontal="right" vertical="center" wrapText="1"/>
    </xf>
    <xf numFmtId="0" fontId="74" fillId="3" borderId="0" xfId="61588" applyFont="1" applyFill="1" applyAlignment="1">
      <alignment horizontal="center"/>
    </xf>
    <xf numFmtId="0" fontId="82" fillId="3" borderId="0" xfId="12" applyFont="1" applyFill="1" applyAlignment="1">
      <alignment horizontal="right" vertical="center" wrapText="1"/>
    </xf>
    <xf numFmtId="0" fontId="60" fillId="3" borderId="0" xfId="12" applyFont="1" applyFill="1" applyAlignment="1">
      <alignment horizontal="right" vertical="center" wrapText="1"/>
    </xf>
    <xf numFmtId="0" fontId="61" fillId="3" borderId="0" xfId="12" applyFont="1" applyFill="1" applyAlignment="1">
      <alignment horizontal="center" vertical="center" wrapText="1"/>
    </xf>
    <xf numFmtId="0" fontId="62" fillId="3" borderId="0" xfId="12" applyFont="1" applyFill="1" applyAlignment="1">
      <alignment horizontal="center" vertical="center"/>
    </xf>
    <xf numFmtId="0" fontId="75" fillId="3" borderId="0" xfId="12" applyFont="1" applyFill="1" applyAlignment="1">
      <alignment vertical="top" wrapText="1"/>
    </xf>
    <xf numFmtId="0" fontId="79" fillId="3" borderId="0" xfId="12" applyFont="1" applyFill="1" applyAlignment="1">
      <alignment vertical="top" wrapText="1"/>
    </xf>
    <xf numFmtId="15" fontId="65" fillId="3" borderId="0" xfId="12" applyNumberFormat="1" applyFont="1" applyFill="1" applyAlignment="1">
      <alignment horizontal="left"/>
    </xf>
    <xf numFmtId="165" fontId="65" fillId="7" borderId="1" xfId="61611" applyNumberFormat="1" applyFont="1" applyFill="1" applyBorder="1" applyAlignment="1" applyProtection="1">
      <alignment horizontal="left" vertical="center" wrapText="1"/>
    </xf>
    <xf numFmtId="165" fontId="65" fillId="4" borderId="1" xfId="61611" applyNumberFormat="1" applyFont="1" applyFill="1" applyBorder="1" applyAlignment="1" applyProtection="1">
      <alignment horizontal="left" vertical="center" wrapText="1"/>
    </xf>
    <xf numFmtId="41" fontId="65" fillId="0" borderId="0" xfId="61610" applyNumberFormat="1" applyFont="1" applyFill="1" applyBorder="1" applyAlignment="1" applyProtection="1">
      <alignment horizontal="right" wrapText="1"/>
    </xf>
    <xf numFmtId="10" fontId="65" fillId="7" borderId="0" xfId="61613" applyNumberFormat="1" applyFont="1" applyFill="1" applyBorder="1" applyAlignment="1" applyProtection="1">
      <alignment horizontal="right" wrapText="1"/>
    </xf>
    <xf numFmtId="165" fontId="81" fillId="4" borderId="1" xfId="61611" applyNumberFormat="1" applyFont="1" applyFill="1" applyBorder="1" applyAlignment="1" applyProtection="1">
      <alignment horizontal="left" vertical="center" wrapText="1"/>
    </xf>
    <xf numFmtId="43" fontId="65" fillId="4" borderId="1" xfId="61611" applyNumberFormat="1" applyFont="1" applyFill="1" applyBorder="1" applyAlignment="1" applyProtection="1">
      <alignment horizontal="left" vertical="center" wrapText="1"/>
    </xf>
    <xf numFmtId="10" fontId="65" fillId="3" borderId="0" xfId="61613" applyNumberFormat="1" applyFont="1" applyFill="1" applyBorder="1" applyAlignment="1" applyProtection="1">
      <alignment horizontal="left" vertical="center" wrapText="1"/>
    </xf>
    <xf numFmtId="0" fontId="74" fillId="4" borderId="0" xfId="61801" applyFont="1" applyFill="1"/>
    <xf numFmtId="0" fontId="74" fillId="0" borderId="0" xfId="61801" applyFont="1" applyFill="1"/>
    <xf numFmtId="43" fontId="74" fillId="4" borderId="0" xfId="61801" applyNumberFormat="1" applyFont="1" applyFill="1"/>
    <xf numFmtId="49" fontId="65" fillId="7" borderId="1" xfId="12" applyNumberFormat="1" applyFont="1" applyFill="1" applyBorder="1" applyAlignment="1" applyProtection="1">
      <alignment horizontal="left" vertical="center" wrapText="1"/>
    </xf>
    <xf numFmtId="165" fontId="63" fillId="7" borderId="1" xfId="1" applyNumberFormat="1" applyFont="1" applyFill="1" applyBorder="1" applyAlignment="1">
      <alignment horizontal="left" vertical="center" wrapText="1"/>
      <protection locked="0"/>
    </xf>
    <xf numFmtId="49" fontId="65" fillId="3" borderId="1" xfId="12" applyNumberFormat="1" applyFont="1" applyFill="1" applyBorder="1" applyAlignment="1" applyProtection="1">
      <alignment horizontal="left" vertical="center" wrapText="1"/>
    </xf>
    <xf numFmtId="49" fontId="65" fillId="0" borderId="1" xfId="12" applyNumberFormat="1" applyFont="1" applyFill="1" applyBorder="1" applyAlignment="1" applyProtection="1">
      <alignment horizontal="left" vertical="center" wrapText="1"/>
    </xf>
    <xf numFmtId="165" fontId="65" fillId="3" borderId="1" xfId="1" applyNumberFormat="1" applyFont="1" applyFill="1" applyBorder="1" applyAlignment="1">
      <alignment horizontal="center" vertical="center" wrapText="1"/>
      <protection locked="0"/>
    </xf>
    <xf numFmtId="49" fontId="62" fillId="0" borderId="1" xfId="12" applyNumberFormat="1" applyFont="1" applyFill="1" applyBorder="1" applyAlignment="1" applyProtection="1">
      <alignment horizontal="left" wrapText="1"/>
    </xf>
    <xf numFmtId="0" fontId="74" fillId="4" borderId="5" xfId="62045" applyFont="1" applyFill="1" applyBorder="1"/>
    <xf numFmtId="165" fontId="74" fillId="4" borderId="7" xfId="1" applyNumberFormat="1" applyFont="1" applyFill="1" applyBorder="1">
      <protection locked="0"/>
    </xf>
    <xf numFmtId="165" fontId="74" fillId="4" borderId="6" xfId="1" applyNumberFormat="1" applyFont="1" applyFill="1" applyBorder="1">
      <protection locked="0"/>
    </xf>
    <xf numFmtId="0" fontId="74" fillId="4" borderId="8" xfId="62045" applyFont="1" applyFill="1" applyBorder="1"/>
    <xf numFmtId="165" fontId="74" fillId="4" borderId="0" xfId="1" applyNumberFormat="1" applyFont="1" applyFill="1" applyBorder="1">
      <protection locked="0"/>
    </xf>
    <xf numFmtId="165" fontId="74" fillId="4" borderId="9" xfId="1" applyNumberFormat="1" applyFont="1" applyFill="1" applyBorder="1">
      <protection locked="0"/>
    </xf>
    <xf numFmtId="49" fontId="63" fillId="3" borderId="1" xfId="0" applyNumberFormat="1" applyFont="1" applyFill="1" applyBorder="1" applyAlignment="1" applyProtection="1">
      <alignment horizontal="center" vertical="center" wrapText="1"/>
    </xf>
    <xf numFmtId="165" fontId="65" fillId="3" borderId="0" xfId="2" applyNumberFormat="1" applyFont="1" applyFill="1" applyAlignment="1">
      <alignment vertical="center"/>
    </xf>
    <xf numFmtId="165" fontId="65" fillId="7" borderId="1" xfId="4" applyNumberFormat="1" applyFont="1" applyFill="1" applyBorder="1" applyAlignment="1" applyProtection="1">
      <alignment horizontal="left" vertical="center" wrapText="1"/>
    </xf>
    <xf numFmtId="0" fontId="65" fillId="0" borderId="1" xfId="0" applyFont="1" applyFill="1" applyBorder="1" applyAlignment="1">
      <alignment horizontal="center" vertical="center"/>
    </xf>
    <xf numFmtId="0" fontId="65" fillId="3" borderId="1" xfId="13" applyFont="1" applyFill="1" applyBorder="1" applyAlignment="1">
      <alignment horizontal="center" vertical="center"/>
    </xf>
    <xf numFmtId="0" fontId="65" fillId="0" borderId="1" xfId="13" applyFont="1" applyFill="1" applyBorder="1" applyAlignment="1">
      <alignment horizontal="center" vertical="center"/>
    </xf>
    <xf numFmtId="165" fontId="67" fillId="3" borderId="0" xfId="4" applyNumberFormat="1" applyFont="1" applyFill="1" applyBorder="1" applyAlignment="1" applyProtection="1">
      <alignment horizontal="left" vertical="center" wrapText="1"/>
    </xf>
    <xf numFmtId="0" fontId="74" fillId="3" borderId="0" xfId="0" applyFont="1" applyFill="1" applyAlignment="1"/>
    <xf numFmtId="0" fontId="63" fillId="7" borderId="1" xfId="13" applyFont="1" applyFill="1" applyBorder="1" applyAlignment="1">
      <alignment horizontal="center" vertical="center"/>
    </xf>
    <xf numFmtId="0" fontId="74" fillId="3" borderId="0" xfId="13" applyFont="1" applyFill="1" applyBorder="1"/>
    <xf numFmtId="165" fontId="65" fillId="3" borderId="0" xfId="4" applyNumberFormat="1" applyFont="1" applyFill="1" applyBorder="1"/>
    <xf numFmtId="0" fontId="63" fillId="8" borderId="1" xfId="0"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wrapText="1"/>
    </xf>
    <xf numFmtId="49" fontId="65" fillId="7" borderId="1" xfId="13" applyNumberFormat="1" applyFont="1" applyFill="1" applyBorder="1" applyAlignment="1" applyProtection="1">
      <alignment horizontal="center" vertical="center" wrapText="1"/>
    </xf>
    <xf numFmtId="0" fontId="65" fillId="7" borderId="1" xfId="13" applyNumberFormat="1" applyFont="1" applyFill="1" applyBorder="1" applyAlignment="1" applyProtection="1">
      <alignment horizontal="left" vertical="center" wrapText="1"/>
    </xf>
    <xf numFmtId="0" fontId="65" fillId="3" borderId="1" xfId="0" applyNumberFormat="1" applyFont="1" applyFill="1" applyBorder="1" applyAlignment="1" applyProtection="1">
      <alignment horizontal="left" vertical="center" wrapText="1"/>
    </xf>
    <xf numFmtId="49" fontId="65" fillId="3" borderId="1" xfId="13" applyNumberFormat="1" applyFont="1" applyFill="1" applyBorder="1" applyAlignment="1" applyProtection="1">
      <alignment horizontal="center" vertical="center" wrapText="1"/>
    </xf>
    <xf numFmtId="10" fontId="65" fillId="3" borderId="1" xfId="4" applyNumberFormat="1" applyFont="1" applyFill="1" applyBorder="1" applyAlignment="1" applyProtection="1">
      <alignment horizontal="right" vertical="center" wrapText="1"/>
    </xf>
    <xf numFmtId="10" fontId="65" fillId="0" borderId="1" xfId="4" applyNumberFormat="1" applyFont="1" applyFill="1" applyBorder="1" applyAlignment="1" applyProtection="1">
      <alignment horizontal="right" vertical="center" wrapText="1"/>
    </xf>
    <xf numFmtId="0" fontId="65" fillId="0" borderId="1" xfId="0" applyNumberFormat="1" applyFont="1" applyFill="1" applyBorder="1" applyAlignment="1" applyProtection="1">
      <alignment horizontal="left" vertical="center" wrapText="1"/>
    </xf>
    <xf numFmtId="49" fontId="65" fillId="0" borderId="1" xfId="13"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vertical="center" wrapText="1"/>
    </xf>
    <xf numFmtId="10" fontId="65" fillId="0" borderId="1" xfId="0" applyNumberFormat="1" applyFont="1" applyFill="1" applyBorder="1" applyAlignment="1">
      <alignment vertical="center"/>
    </xf>
    <xf numFmtId="0" fontId="74" fillId="3" borderId="0" xfId="13" applyFont="1" applyFill="1"/>
    <xf numFmtId="0" fontId="65" fillId="3" borderId="0" xfId="13" applyFont="1" applyFill="1" applyAlignment="1"/>
    <xf numFmtId="0" fontId="74" fillId="3" borderId="0" xfId="13" applyFont="1" applyFill="1" applyAlignment="1"/>
    <xf numFmtId="0" fontId="88" fillId="3" borderId="0" xfId="0" applyFont="1" applyFill="1"/>
    <xf numFmtId="165" fontId="63" fillId="3" borderId="0" xfId="4" applyNumberFormat="1" applyFont="1" applyFill="1" applyBorder="1" applyAlignment="1" applyProtection="1">
      <alignment horizontal="left" vertical="center" wrapText="1"/>
    </xf>
    <xf numFmtId="166" fontId="67" fillId="3" borderId="0" xfId="4" applyNumberFormat="1" applyFont="1" applyFill="1" applyBorder="1" applyAlignment="1" applyProtection="1">
      <alignment horizontal="left" vertical="center" wrapText="1"/>
    </xf>
    <xf numFmtId="0" fontId="65" fillId="3" borderId="0" xfId="13" applyFont="1" applyFill="1"/>
    <xf numFmtId="0" fontId="65" fillId="2" borderId="0" xfId="0" applyFont="1" applyFill="1" applyAlignment="1">
      <alignment horizontal="left" vertical="center" wrapText="1"/>
    </xf>
    <xf numFmtId="0" fontId="65" fillId="2" borderId="0" xfId="0" applyFont="1" applyFill="1"/>
    <xf numFmtId="165" fontId="76" fillId="7" borderId="1" xfId="1" applyNumberFormat="1" applyFont="1" applyFill="1" applyBorder="1" applyAlignment="1">
      <alignment horizontal="left" vertical="center" wrapText="1"/>
      <protection locked="0"/>
    </xf>
    <xf numFmtId="165" fontId="74" fillId="4" borderId="0" xfId="61801" applyNumberFormat="1" applyFont="1" applyFill="1"/>
    <xf numFmtId="0" fontId="62" fillId="0" borderId="0" xfId="0" applyFont="1" applyFill="1" applyAlignment="1">
      <alignment horizontal="center" vertical="center"/>
    </xf>
    <xf numFmtId="49" fontId="65" fillId="0" borderId="1" xfId="8235" applyNumberFormat="1" applyFont="1" applyFill="1" applyBorder="1" applyAlignment="1" applyProtection="1">
      <alignment horizontal="left" vertical="center" wrapText="1"/>
    </xf>
    <xf numFmtId="0" fontId="65" fillId="0" borderId="1" xfId="12" applyFont="1" applyFill="1" applyBorder="1" applyAlignment="1" applyProtection="1">
      <alignment horizontal="left" wrapText="1"/>
    </xf>
    <xf numFmtId="0" fontId="62" fillId="0" borderId="1" xfId="12" applyFont="1" applyFill="1" applyBorder="1" applyAlignment="1" applyProtection="1">
      <alignment horizontal="left" wrapText="1"/>
    </xf>
    <xf numFmtId="0" fontId="63" fillId="0" borderId="0" xfId="12" applyNumberFormat="1" applyFont="1" applyFill="1" applyBorder="1" applyAlignment="1" applyProtection="1">
      <alignment horizontal="left" vertical="center" wrapText="1"/>
    </xf>
    <xf numFmtId="0" fontId="65" fillId="0" borderId="0" xfId="0" applyFont="1" applyFill="1"/>
    <xf numFmtId="0" fontId="76" fillId="3" borderId="0" xfId="187" applyFont="1" applyFill="1" applyAlignment="1">
      <alignment horizontal="center"/>
    </xf>
    <xf numFmtId="0" fontId="76" fillId="3" borderId="0" xfId="187" applyFont="1" applyFill="1"/>
    <xf numFmtId="49" fontId="63" fillId="8" borderId="1" xfId="0" applyNumberFormat="1" applyFont="1" applyFill="1" applyBorder="1" applyAlignment="1" applyProtection="1">
      <alignment horizontal="center" vertical="center" wrapText="1"/>
    </xf>
    <xf numFmtId="212" fontId="74" fillId="4" borderId="0" xfId="22" applyNumberFormat="1" applyFont="1" applyFill="1">
      <protection locked="0"/>
    </xf>
    <xf numFmtId="10" fontId="81" fillId="4" borderId="0" xfId="22" applyNumberFormat="1" applyFont="1" applyFill="1">
      <protection locked="0"/>
    </xf>
    <xf numFmtId="43" fontId="74" fillId="3" borderId="1" xfId="1" applyFont="1" applyFill="1" applyBorder="1" applyAlignment="1">
      <alignment horizontal="left" vertical="center" wrapText="1"/>
      <protection locked="0"/>
    </xf>
    <xf numFmtId="43" fontId="74" fillId="0" borderId="0" xfId="1" applyFont="1" applyFill="1">
      <protection locked="0"/>
    </xf>
    <xf numFmtId="0" fontId="63" fillId="3" borderId="10" xfId="20" applyFont="1" applyFill="1" applyBorder="1" applyAlignment="1">
      <alignment vertical="center"/>
    </xf>
    <xf numFmtId="0" fontId="63" fillId="3" borderId="10" xfId="20" applyNumberFormat="1" applyFont="1" applyFill="1" applyBorder="1" applyAlignment="1">
      <alignment vertical="center"/>
    </xf>
    <xf numFmtId="0" fontId="166" fillId="2" borderId="0" xfId="0" applyFont="1" applyFill="1"/>
    <xf numFmtId="0" fontId="70" fillId="2" borderId="0" xfId="0" applyFont="1" applyFill="1"/>
    <xf numFmtId="0" fontId="70" fillId="3" borderId="3" xfId="0" applyFont="1" applyFill="1" applyBorder="1"/>
    <xf numFmtId="0" fontId="167" fillId="2" borderId="0" xfId="0" applyFont="1" applyFill="1"/>
    <xf numFmtId="0" fontId="70" fillId="3" borderId="4" xfId="0" applyFont="1" applyFill="1" applyBorder="1"/>
    <xf numFmtId="0" fontId="63" fillId="2" borderId="0" xfId="0" applyFont="1" applyFill="1" applyAlignment="1">
      <alignment vertical="center" wrapText="1"/>
    </xf>
    <xf numFmtId="0" fontId="65" fillId="2" borderId="0" xfId="0" applyFont="1" applyFill="1" applyAlignment="1">
      <alignment vertical="center" wrapText="1"/>
    </xf>
    <xf numFmtId="0" fontId="63" fillId="2" borderId="0" xfId="0" applyFont="1" applyFill="1" applyAlignment="1">
      <alignment horizontal="left" vertical="center" wrapText="1"/>
    </xf>
    <xf numFmtId="0" fontId="63" fillId="3" borderId="5" xfId="0" applyFont="1" applyFill="1" applyBorder="1" applyAlignment="1">
      <alignment vertical="center" wrapText="1"/>
    </xf>
    <xf numFmtId="0" fontId="167" fillId="3" borderId="6" xfId="0" applyFont="1" applyFill="1" applyBorder="1"/>
    <xf numFmtId="0" fontId="63" fillId="3" borderId="5" xfId="0" applyFont="1" applyFill="1" applyBorder="1" applyAlignment="1">
      <alignment vertical="center"/>
    </xf>
    <xf numFmtId="0" fontId="70" fillId="3" borderId="7" xfId="0" applyFont="1" applyFill="1" applyBorder="1"/>
    <xf numFmtId="0" fontId="70" fillId="3" borderId="6" xfId="0" applyFont="1" applyFill="1" applyBorder="1"/>
    <xf numFmtId="0" fontId="167" fillId="3" borderId="9" xfId="0" applyFont="1" applyFill="1" applyBorder="1"/>
    <xf numFmtId="0" fontId="70" fillId="3" borderId="0" xfId="0" applyFont="1" applyFill="1" applyBorder="1"/>
    <xf numFmtId="0" fontId="70" fillId="3" borderId="9" xfId="0" applyFont="1" applyFill="1" applyBorder="1"/>
    <xf numFmtId="0" fontId="70" fillId="3" borderId="8" xfId="0" applyFont="1" applyFill="1" applyBorder="1"/>
    <xf numFmtId="0" fontId="167" fillId="3" borderId="11" xfId="0" applyFont="1" applyFill="1" applyBorder="1"/>
    <xf numFmtId="0" fontId="70" fillId="3" borderId="2" xfId="0" applyFont="1" applyFill="1" applyBorder="1"/>
    <xf numFmtId="0" fontId="70" fillId="3" borderId="11" xfId="0" applyFont="1" applyFill="1" applyBorder="1"/>
    <xf numFmtId="0" fontId="166" fillId="2" borderId="1" xfId="0" applyFont="1" applyFill="1" applyBorder="1" applyAlignment="1">
      <alignment horizontal="left" vertical="top"/>
    </xf>
    <xf numFmtId="0" fontId="70" fillId="2" borderId="1" xfId="0" applyFont="1" applyFill="1" applyBorder="1" applyAlignment="1">
      <alignment horizontal="left" vertical="top"/>
    </xf>
    <xf numFmtId="0" fontId="168" fillId="2" borderId="1" xfId="7" applyFont="1" applyFill="1" applyBorder="1" applyAlignment="1">
      <alignment horizontal="left" vertical="top"/>
    </xf>
    <xf numFmtId="0" fontId="70" fillId="2" borderId="0" xfId="0" applyFont="1" applyFill="1" applyAlignment="1">
      <alignment vertical="center"/>
    </xf>
    <xf numFmtId="0" fontId="70" fillId="2" borderId="0" xfId="0" applyFont="1" applyFill="1" applyAlignment="1">
      <alignment vertical="center" wrapText="1"/>
    </xf>
    <xf numFmtId="0" fontId="70" fillId="2" borderId="0" xfId="0" applyFont="1" applyFill="1" applyAlignment="1">
      <alignment vertical="top" wrapText="1"/>
    </xf>
    <xf numFmtId="0" fontId="70" fillId="2" borderId="1" xfId="0" applyFont="1" applyFill="1" applyBorder="1" applyAlignment="1">
      <alignment horizontal="left"/>
    </xf>
    <xf numFmtId="0" fontId="70" fillId="2" borderId="1" xfId="0" applyFont="1" applyFill="1" applyBorder="1"/>
    <xf numFmtId="0" fontId="70" fillId="2" borderId="0" xfId="0" applyFont="1" applyFill="1" applyAlignment="1">
      <alignment horizontal="center" vertical="center"/>
    </xf>
    <xf numFmtId="0" fontId="70" fillId="2" borderId="0" xfId="0" applyFont="1" applyFill="1" applyAlignment="1">
      <alignment horizontal="left" vertical="top"/>
    </xf>
    <xf numFmtId="0" fontId="65" fillId="2" borderId="0" xfId="0" applyFont="1" applyFill="1" applyAlignment="1">
      <alignment horizontal="left" vertical="top" wrapText="1"/>
    </xf>
    <xf numFmtId="0" fontId="63" fillId="0" borderId="1" xfId="6" applyNumberFormat="1" applyFont="1" applyFill="1" applyBorder="1" applyAlignment="1" applyProtection="1">
      <alignment horizontal="left" wrapText="1"/>
    </xf>
    <xf numFmtId="41" fontId="63" fillId="0" borderId="1" xfId="6" applyNumberFormat="1" applyFont="1" applyFill="1" applyBorder="1" applyAlignment="1" applyProtection="1">
      <alignment horizontal="right" wrapText="1"/>
    </xf>
    <xf numFmtId="165" fontId="65" fillId="0" borderId="1" xfId="6" applyNumberFormat="1" applyFont="1" applyFill="1" applyBorder="1" applyAlignment="1" applyProtection="1">
      <alignment horizontal="right" wrapText="1"/>
    </xf>
    <xf numFmtId="49" fontId="65" fillId="0" borderId="1" xfId="6" applyNumberFormat="1" applyFont="1" applyFill="1" applyBorder="1" applyAlignment="1" applyProtection="1">
      <alignment horizontal="center" vertical="center" wrapText="1"/>
    </xf>
    <xf numFmtId="41" fontId="65" fillId="0" borderId="1" xfId="1" applyNumberFormat="1" applyFont="1" applyFill="1" applyBorder="1" applyAlignment="1" applyProtection="1">
      <alignment horizontal="right"/>
    </xf>
    <xf numFmtId="0" fontId="63" fillId="3" borderId="0" xfId="0" applyFont="1" applyFill="1" applyAlignment="1">
      <alignment horizontal="left" vertical="center" wrapText="1"/>
    </xf>
    <xf numFmtId="0" fontId="65" fillId="3" borderId="0" xfId="0" applyFont="1" applyFill="1" applyAlignment="1">
      <alignment vertical="center" wrapText="1"/>
    </xf>
    <xf numFmtId="0" fontId="65" fillId="3" borderId="0" xfId="0" applyFont="1" applyFill="1" applyAlignment="1">
      <alignment vertical="center"/>
    </xf>
    <xf numFmtId="0" fontId="107" fillId="3" borderId="0" xfId="0" applyFont="1" applyFill="1" applyAlignment="1">
      <alignment horizontal="center" vertical="center"/>
    </xf>
    <xf numFmtId="165" fontId="63" fillId="3" borderId="0" xfId="1" applyNumberFormat="1" applyFont="1" applyFill="1" applyAlignment="1" applyProtection="1">
      <protection locked="0"/>
    </xf>
    <xf numFmtId="0" fontId="63" fillId="3" borderId="0" xfId="20" applyNumberFormat="1" applyFont="1" applyFill="1" applyBorder="1" applyAlignment="1">
      <alignment vertical="center"/>
    </xf>
    <xf numFmtId="0" fontId="65" fillId="3" borderId="0" xfId="20" applyNumberFormat="1" applyFont="1" applyFill="1" applyBorder="1" applyAlignment="1">
      <alignment vertical="center"/>
    </xf>
    <xf numFmtId="165" fontId="63" fillId="3" borderId="0" xfId="1" applyNumberFormat="1" applyFont="1" applyFill="1" applyAlignment="1" applyProtection="1">
      <alignment horizontal="left"/>
      <protection locked="0"/>
    </xf>
    <xf numFmtId="0" fontId="65" fillId="0" borderId="0" xfId="0" applyFont="1" applyFill="1" applyBorder="1"/>
    <xf numFmtId="165" fontId="74" fillId="3" borderId="0" xfId="1" applyNumberFormat="1" applyFont="1" applyFill="1" applyBorder="1" applyAlignment="1" applyProtection="1">
      <alignment horizontal="right"/>
    </xf>
    <xf numFmtId="10" fontId="74" fillId="3" borderId="0" xfId="22" applyNumberFormat="1" applyFont="1" applyFill="1" applyBorder="1" applyAlignment="1" applyProtection="1">
      <alignment horizontal="right"/>
    </xf>
    <xf numFmtId="43" fontId="65" fillId="0" borderId="0" xfId="1" applyFont="1" applyFill="1" applyBorder="1" applyAlignment="1">
      <alignment horizontal="right"/>
      <protection locked="0"/>
    </xf>
    <xf numFmtId="10" fontId="65" fillId="0" borderId="0" xfId="22" applyNumberFormat="1" applyFont="1" applyFill="1" applyBorder="1" applyAlignment="1">
      <alignment horizontal="right"/>
      <protection locked="0"/>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165" fontId="63" fillId="3" borderId="0" xfId="1" applyNumberFormat="1" applyFont="1" applyFill="1" applyAlignment="1" applyProtection="1">
      <alignment horizontal="center"/>
      <protection locked="0"/>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4" fillId="3" borderId="0" xfId="61588" applyFont="1" applyFill="1" applyAlignment="1">
      <alignment horizontal="left"/>
    </xf>
    <xf numFmtId="0" fontId="65" fillId="3" borderId="1" xfId="0" applyFont="1" applyFill="1" applyBorder="1" applyAlignment="1">
      <alignment horizontal="center" vertical="center"/>
    </xf>
    <xf numFmtId="0" fontId="170" fillId="3" borderId="0" xfId="0" applyFont="1" applyFill="1" applyBorder="1" applyAlignment="1">
      <alignment horizontal="center" vertical="center"/>
    </xf>
    <xf numFmtId="0" fontId="170" fillId="3" borderId="0" xfId="0" applyFont="1" applyFill="1" applyAlignment="1">
      <alignment horizontal="center" vertical="center"/>
    </xf>
    <xf numFmtId="165" fontId="65" fillId="4" borderId="0" xfId="1" applyNumberFormat="1" applyFont="1" applyFill="1">
      <protection locked="0"/>
    </xf>
    <xf numFmtId="0" fontId="65" fillId="0" borderId="0" xfId="0" applyFont="1"/>
    <xf numFmtId="0" fontId="65" fillId="0" borderId="1" xfId="0" quotePrefix="1" applyFont="1" applyBorder="1" applyAlignment="1">
      <alignment horizontal="center"/>
    </xf>
    <xf numFmtId="0" fontId="65" fillId="0" borderId="0" xfId="0" quotePrefix="1" applyFont="1" applyAlignment="1">
      <alignment horizontal="center"/>
    </xf>
    <xf numFmtId="0" fontId="65" fillId="0" borderId="1" xfId="0" quotePrefix="1" applyFont="1" applyFill="1" applyBorder="1" applyAlignment="1">
      <alignment horizontal="center"/>
    </xf>
    <xf numFmtId="165" fontId="80" fillId="4" borderId="0" xfId="1" applyNumberFormat="1" applyFont="1" applyFill="1">
      <protection locked="0"/>
    </xf>
    <xf numFmtId="165" fontId="74" fillId="4" borderId="0" xfId="1" applyNumberFormat="1" applyFont="1" applyFill="1">
      <protection locked="0"/>
    </xf>
    <xf numFmtId="0" fontId="87" fillId="7" borderId="0" xfId="61610" applyFont="1" applyFill="1"/>
    <xf numFmtId="0" fontId="87" fillId="5" borderId="0" xfId="61610" applyFont="1" applyFill="1" applyBorder="1"/>
    <xf numFmtId="0" fontId="87" fillId="2" borderId="0" xfId="61610" applyFont="1" applyFill="1"/>
    <xf numFmtId="0" fontId="170" fillId="0" borderId="0" xfId="13" applyFont="1" applyAlignment="1">
      <alignment horizontal="center"/>
    </xf>
    <xf numFmtId="0" fontId="170" fillId="0" borderId="0" xfId="13" applyFont="1"/>
    <xf numFmtId="0" fontId="87" fillId="0" borderId="0" xfId="13" applyFont="1"/>
    <xf numFmtId="165" fontId="65" fillId="0" borderId="0" xfId="4" applyNumberFormat="1" applyFont="1"/>
    <xf numFmtId="0" fontId="87" fillId="0" borderId="0" xfId="61610" applyFont="1"/>
    <xf numFmtId="0" fontId="171" fillId="7" borderId="0" xfId="61610" applyFont="1" applyFill="1"/>
    <xf numFmtId="165" fontId="171" fillId="7" borderId="0" xfId="1" applyNumberFormat="1" applyFont="1" applyFill="1">
      <protection locked="0"/>
    </xf>
    <xf numFmtId="43" fontId="171" fillId="7" borderId="0" xfId="61610" applyNumberFormat="1" applyFont="1" applyFill="1"/>
    <xf numFmtId="43" fontId="170" fillId="7" borderId="0" xfId="61610" applyNumberFormat="1" applyFont="1" applyFill="1"/>
    <xf numFmtId="41" fontId="171" fillId="7" borderId="0" xfId="61610" applyNumberFormat="1" applyFont="1" applyFill="1"/>
    <xf numFmtId="0" fontId="87" fillId="0" borderId="0" xfId="61610" applyFont="1" applyFill="1"/>
    <xf numFmtId="0" fontId="172" fillId="7" borderId="0" xfId="61610" applyFont="1" applyFill="1"/>
    <xf numFmtId="0" fontId="172" fillId="2" borderId="0" xfId="61610" applyFont="1" applyFill="1"/>
    <xf numFmtId="41" fontId="87" fillId="7" borderId="0" xfId="61610" applyNumberFormat="1" applyFont="1" applyFill="1"/>
    <xf numFmtId="43" fontId="87" fillId="7" borderId="0" xfId="61610" applyNumberFormat="1" applyFont="1" applyFill="1"/>
    <xf numFmtId="211" fontId="66" fillId="0" borderId="0" xfId="0" applyNumberFormat="1" applyFont="1" applyBorder="1" applyAlignment="1"/>
    <xf numFmtId="0" fontId="87" fillId="3" borderId="0" xfId="13" applyFont="1" applyFill="1"/>
    <xf numFmtId="165" fontId="65" fillId="3" borderId="0" xfId="4" applyNumberFormat="1" applyFont="1" applyFill="1"/>
    <xf numFmtId="0" fontId="87" fillId="3" borderId="0" xfId="61610" applyFont="1" applyFill="1"/>
    <xf numFmtId="165" fontId="65" fillId="7" borderId="0" xfId="61611" applyNumberFormat="1" applyFont="1" applyFill="1"/>
    <xf numFmtId="0" fontId="108" fillId="4" borderId="0" xfId="62045" applyFont="1" applyFill="1"/>
    <xf numFmtId="0" fontId="87" fillId="4" borderId="0" xfId="62045" applyFont="1" applyFill="1"/>
    <xf numFmtId="0" fontId="170" fillId="3" borderId="0" xfId="13" applyFont="1" applyFill="1" applyAlignment="1">
      <alignment horizontal="center" vertical="center"/>
    </xf>
    <xf numFmtId="0" fontId="107" fillId="0" borderId="0" xfId="13" applyFont="1" applyFill="1" applyAlignment="1">
      <alignment vertical="center"/>
    </xf>
    <xf numFmtId="165" fontId="108" fillId="4" borderId="0" xfId="62045" applyNumberFormat="1" applyFont="1" applyFill="1"/>
    <xf numFmtId="165" fontId="87" fillId="4" borderId="0" xfId="62045" applyNumberFormat="1" applyFont="1" applyFill="1"/>
    <xf numFmtId="41" fontId="171" fillId="4" borderId="0" xfId="62045" applyNumberFormat="1" applyFont="1" applyFill="1"/>
    <xf numFmtId="41" fontId="108" fillId="4" borderId="0" xfId="62045" applyNumberFormat="1" applyFont="1" applyFill="1"/>
    <xf numFmtId="0" fontId="170" fillId="4" borderId="0" xfId="62045" applyFont="1" applyFill="1"/>
    <xf numFmtId="165" fontId="108" fillId="4" borderId="0" xfId="1" applyNumberFormat="1" applyFont="1" applyFill="1">
      <protection locked="0"/>
    </xf>
    <xf numFmtId="165" fontId="87" fillId="4" borderId="0" xfId="1" applyNumberFormat="1" applyFont="1" applyFill="1">
      <protection locked="0"/>
    </xf>
    <xf numFmtId="165" fontId="171" fillId="4" borderId="0" xfId="1" applyNumberFormat="1" applyFont="1" applyFill="1">
      <protection locked="0"/>
    </xf>
    <xf numFmtId="165" fontId="171" fillId="4" borderId="0" xfId="62045" applyNumberFormat="1" applyFont="1" applyFill="1"/>
    <xf numFmtId="0" fontId="171" fillId="4" borderId="0" xfId="62045" applyFont="1" applyFill="1"/>
    <xf numFmtId="165" fontId="87" fillId="4" borderId="0" xfId="62045" applyNumberFormat="1" applyFont="1" applyFill="1" applyBorder="1"/>
    <xf numFmtId="165" fontId="87" fillId="4" borderId="9" xfId="62045" applyNumberFormat="1" applyFont="1" applyFill="1" applyBorder="1"/>
    <xf numFmtId="165" fontId="87" fillId="4" borderId="0" xfId="1" applyNumberFormat="1" applyFont="1" applyFill="1" applyBorder="1">
      <protection locked="0"/>
    </xf>
    <xf numFmtId="165" fontId="87" fillId="4" borderId="9" xfId="1" applyNumberFormat="1" applyFont="1" applyFill="1" applyBorder="1">
      <protection locked="0"/>
    </xf>
    <xf numFmtId="0" fontId="170" fillId="4" borderId="10" xfId="62045" applyFont="1" applyFill="1" applyBorder="1"/>
    <xf numFmtId="165" fontId="170" fillId="4" borderId="2" xfId="62045" applyNumberFormat="1" applyFont="1" applyFill="1" applyBorder="1"/>
    <xf numFmtId="165" fontId="170" fillId="4" borderId="11" xfId="62045" applyNumberFormat="1" applyFont="1" applyFill="1" applyBorder="1"/>
    <xf numFmtId="0" fontId="170" fillId="4" borderId="0" xfId="62045" applyFont="1" applyFill="1" applyBorder="1"/>
    <xf numFmtId="165" fontId="170" fillId="4" borderId="0" xfId="62045" applyNumberFormat="1" applyFont="1" applyFill="1" applyBorder="1"/>
    <xf numFmtId="4" fontId="87" fillId="4" borderId="0" xfId="62045" applyNumberFormat="1" applyFont="1" applyFill="1"/>
    <xf numFmtId="0" fontId="87" fillId="3" borderId="0" xfId="13" applyFont="1" applyFill="1" applyBorder="1"/>
    <xf numFmtId="165" fontId="65" fillId="4" borderId="0" xfId="62046" applyNumberFormat="1" applyFont="1" applyFill="1"/>
    <xf numFmtId="0" fontId="108" fillId="0" borderId="0" xfId="62045" applyFont="1" applyFill="1"/>
    <xf numFmtId="0" fontId="87" fillId="4" borderId="0" xfId="61588" applyFont="1" applyFill="1"/>
    <xf numFmtId="0" fontId="87" fillId="3" borderId="0" xfId="61588" applyFont="1" applyFill="1"/>
    <xf numFmtId="0" fontId="87" fillId="3" borderId="0" xfId="61588" applyFont="1" applyFill="1" applyAlignment="1">
      <alignment vertical="center"/>
    </xf>
    <xf numFmtId="0" fontId="87" fillId="4" borderId="0" xfId="61588" applyFont="1" applyFill="1" applyAlignment="1">
      <alignment vertical="center"/>
    </xf>
    <xf numFmtId="0" fontId="87" fillId="3" borderId="0" xfId="61588" applyFont="1" applyFill="1" applyBorder="1"/>
    <xf numFmtId="0" fontId="87" fillId="3" borderId="0" xfId="61588" applyFont="1" applyFill="1" applyBorder="1" applyAlignment="1">
      <alignment horizontal="center"/>
    </xf>
    <xf numFmtId="0" fontId="87" fillId="4" borderId="0" xfId="61588" applyFont="1" applyFill="1" applyAlignment="1">
      <alignment horizontal="center"/>
    </xf>
    <xf numFmtId="0" fontId="87" fillId="4" borderId="0" xfId="61801" applyFont="1" applyFill="1"/>
    <xf numFmtId="0" fontId="170" fillId="3" borderId="0" xfId="13" applyFont="1" applyFill="1" applyAlignment="1">
      <alignment vertical="center"/>
    </xf>
    <xf numFmtId="0" fontId="108" fillId="3" borderId="0" xfId="13" applyFont="1" applyFill="1"/>
    <xf numFmtId="43" fontId="173" fillId="0" borderId="0" xfId="62118" applyFont="1" applyAlignment="1">
      <alignment vertical="top"/>
    </xf>
    <xf numFmtId="43" fontId="65" fillId="3" borderId="1" xfId="1" applyNumberFormat="1" applyFont="1" applyFill="1" applyBorder="1" applyAlignment="1">
      <alignment horizontal="left" vertical="center" wrapText="1"/>
      <protection locked="0"/>
    </xf>
    <xf numFmtId="0" fontId="87" fillId="3" borderId="0" xfId="61801" applyFont="1" applyFill="1"/>
    <xf numFmtId="0" fontId="108" fillId="3" borderId="0" xfId="61801" applyFont="1" applyFill="1"/>
    <xf numFmtId="0" fontId="87" fillId="0" borderId="0" xfId="61801" applyFont="1"/>
    <xf numFmtId="0" fontId="108" fillId="0" borderId="0" xfId="61801" applyFont="1"/>
    <xf numFmtId="43" fontId="65" fillId="0" borderId="0" xfId="22514" applyNumberFormat="1" applyFont="1"/>
    <xf numFmtId="195" fontId="74" fillId="4" borderId="0" xfId="22" applyNumberFormat="1" applyFont="1" applyFill="1">
      <protection locked="0"/>
    </xf>
    <xf numFmtId="43" fontId="74" fillId="0" borderId="1" xfId="1" applyNumberFormat="1" applyFont="1" applyFill="1" applyBorder="1" applyAlignment="1">
      <alignment vertical="center" wrapText="1"/>
      <protection locked="0"/>
    </xf>
    <xf numFmtId="49" fontId="63" fillId="7" borderId="1" xfId="12" applyNumberFormat="1" applyFont="1" applyFill="1" applyBorder="1" applyAlignment="1" applyProtection="1">
      <alignment horizontal="left" vertical="center" wrapText="1"/>
    </xf>
    <xf numFmtId="37" fontId="65" fillId="0" borderId="1" xfId="10148" applyNumberFormat="1" applyFont="1" applyBorder="1" applyAlignment="1">
      <alignment vertical="center"/>
    </xf>
    <xf numFmtId="165" fontId="65" fillId="3" borderId="0" xfId="1" applyNumberFormat="1" applyFont="1" applyFill="1" applyBorder="1" applyProtection="1">
      <protection locked="0"/>
    </xf>
    <xf numFmtId="43" fontId="161" fillId="0" borderId="0" xfId="62513" applyFont="1" applyAlignment="1">
      <alignment vertical="top"/>
    </xf>
    <xf numFmtId="165" fontId="65" fillId="0" borderId="1" xfId="1" applyNumberFormat="1" applyFont="1" applyFill="1" applyBorder="1" applyAlignment="1">
      <alignment horizontal="center" vertical="center" wrapText="1"/>
      <protection locked="0"/>
    </xf>
    <xf numFmtId="0" fontId="83" fillId="0" borderId="0" xfId="62517" applyFont="1" applyBorder="1"/>
    <xf numFmtId="0" fontId="74" fillId="3" borderId="0" xfId="62517" applyFont="1" applyFill="1" applyAlignment="1">
      <alignment vertical="center"/>
    </xf>
    <xf numFmtId="0" fontId="64" fillId="3" borderId="0" xfId="62517" applyFont="1" applyFill="1" applyAlignment="1">
      <alignment horizontal="left" vertical="center" wrapText="1"/>
    </xf>
    <xf numFmtId="0" fontId="76" fillId="2" borderId="32" xfId="62517" applyFont="1" applyFill="1" applyBorder="1" applyAlignment="1">
      <alignment horizontal="center" vertical="center" wrapText="1"/>
    </xf>
    <xf numFmtId="0" fontId="63" fillId="2" borderId="32" xfId="62518" applyNumberFormat="1" applyFont="1" applyFill="1" applyBorder="1" applyAlignment="1" applyProtection="1">
      <alignment horizontal="center" vertical="center" wrapText="1"/>
    </xf>
    <xf numFmtId="0" fontId="83" fillId="0" borderId="0" xfId="62517" applyFont="1"/>
    <xf numFmtId="0" fontId="76" fillId="3" borderId="32" xfId="62517" applyFont="1" applyFill="1" applyBorder="1" applyAlignment="1">
      <alignment vertical="center" wrapText="1"/>
    </xf>
    <xf numFmtId="49" fontId="76" fillId="3" borderId="32" xfId="62517" applyNumberFormat="1" applyFont="1" applyFill="1" applyBorder="1" applyAlignment="1">
      <alignment horizontal="center" vertical="center"/>
    </xf>
    <xf numFmtId="0" fontId="76" fillId="3" borderId="32" xfId="62517" applyFont="1" applyFill="1" applyBorder="1" applyAlignment="1">
      <alignment vertical="center"/>
    </xf>
    <xf numFmtId="165" fontId="63" fillId="0" borderId="33" xfId="62517" applyNumberFormat="1" applyFont="1" applyFill="1" applyBorder="1" applyAlignment="1" applyProtection="1">
      <alignment horizontal="right" vertical="center" wrapText="1"/>
      <protection locked="0"/>
    </xf>
    <xf numFmtId="49" fontId="181" fillId="0" borderId="0" xfId="62517" applyNumberFormat="1" applyFont="1" applyBorder="1" applyAlignment="1">
      <alignment horizontal="center" vertical="center"/>
    </xf>
    <xf numFmtId="0" fontId="181" fillId="0" borderId="0" xfId="62517" applyFont="1" applyBorder="1"/>
    <xf numFmtId="0" fontId="181" fillId="0" borderId="0" xfId="62517" applyFont="1"/>
    <xf numFmtId="0" fontId="74" fillId="3" borderId="32" xfId="62517" applyFont="1" applyFill="1" applyBorder="1" applyAlignment="1">
      <alignment vertical="center" wrapText="1"/>
    </xf>
    <xf numFmtId="49" fontId="74" fillId="3" borderId="32" xfId="62517" applyNumberFormat="1" applyFont="1" applyFill="1" applyBorder="1" applyAlignment="1">
      <alignment horizontal="center" vertical="center"/>
    </xf>
    <xf numFmtId="0" fontId="74" fillId="3" borderId="32" xfId="62517" applyFont="1" applyFill="1" applyBorder="1" applyAlignment="1">
      <alignment vertical="center"/>
    </xf>
    <xf numFmtId="165" fontId="74" fillId="0" borderId="33" xfId="62517" applyNumberFormat="1" applyFont="1" applyFill="1" applyBorder="1" applyAlignment="1" applyProtection="1">
      <alignment horizontal="right" vertical="center" wrapText="1"/>
      <protection locked="0"/>
    </xf>
    <xf numFmtId="165" fontId="65" fillId="0" borderId="33" xfId="62517" applyNumberFormat="1" applyFont="1" applyFill="1" applyBorder="1" applyAlignment="1" applyProtection="1">
      <alignment horizontal="right" vertical="center" wrapText="1"/>
      <protection locked="0"/>
    </xf>
    <xf numFmtId="49" fontId="83" fillId="0" borderId="0" xfId="62517" applyNumberFormat="1" applyFont="1" applyBorder="1" applyAlignment="1">
      <alignment horizontal="center" vertical="center"/>
    </xf>
    <xf numFmtId="165" fontId="74" fillId="3" borderId="32" xfId="62517" applyNumberFormat="1" applyFont="1" applyFill="1" applyBorder="1" applyAlignment="1">
      <alignment horizontal="right" vertical="center" wrapText="1"/>
    </xf>
    <xf numFmtId="0" fontId="74" fillId="3" borderId="32" xfId="62517" applyFont="1" applyFill="1" applyBorder="1" applyAlignment="1">
      <alignment horizontal="left" vertical="center" wrapText="1"/>
    </xf>
    <xf numFmtId="0" fontId="74" fillId="3" borderId="32" xfId="62517" quotePrefix="1" applyFont="1" applyFill="1" applyBorder="1" applyAlignment="1">
      <alignment vertical="center" wrapText="1"/>
    </xf>
    <xf numFmtId="0" fontId="77" fillId="3" borderId="32" xfId="62517" applyFont="1" applyFill="1" applyBorder="1" applyAlignment="1">
      <alignment vertical="center" wrapText="1"/>
    </xf>
    <xf numFmtId="49" fontId="77" fillId="3" borderId="32" xfId="62517" applyNumberFormat="1" applyFont="1" applyFill="1" applyBorder="1" applyAlignment="1">
      <alignment horizontal="center" vertical="center"/>
    </xf>
    <xf numFmtId="0" fontId="62" fillId="3" borderId="32" xfId="62517" applyFont="1" applyFill="1" applyBorder="1" applyAlignment="1">
      <alignment vertical="center" wrapText="1"/>
    </xf>
    <xf numFmtId="0" fontId="76" fillId="3" borderId="0" xfId="62519" applyFont="1" applyFill="1" applyAlignment="1">
      <alignment vertical="center"/>
    </xf>
    <xf numFmtId="0" fontId="74" fillId="3" borderId="0" xfId="62519" applyFont="1" applyFill="1" applyAlignment="1">
      <alignment vertical="center"/>
    </xf>
    <xf numFmtId="0" fontId="76" fillId="3" borderId="0" xfId="62519" applyFont="1" applyFill="1" applyBorder="1" applyAlignment="1">
      <alignment horizontal="left" vertical="center"/>
    </xf>
    <xf numFmtId="0" fontId="74" fillId="3" borderId="0" xfId="62517" applyFont="1" applyFill="1" applyAlignment="1">
      <alignment horizontal="center" vertical="center"/>
    </xf>
    <xf numFmtId="165" fontId="181" fillId="0" borderId="0" xfId="62517" applyNumberFormat="1" applyFont="1" applyBorder="1"/>
    <xf numFmtId="0" fontId="107" fillId="0" borderId="32" xfId="6" applyNumberFormat="1" applyFont="1" applyFill="1" applyBorder="1" applyAlignment="1" applyProtection="1">
      <alignment horizontal="center" vertical="center" wrapText="1"/>
    </xf>
    <xf numFmtId="0" fontId="108" fillId="0" borderId="32" xfId="6" applyNumberFormat="1" applyFont="1" applyFill="1" applyBorder="1" applyAlignment="1" applyProtection="1">
      <alignment horizontal="left" vertical="center" wrapText="1"/>
    </xf>
    <xf numFmtId="0" fontId="76" fillId="3" borderId="0" xfId="62519" applyFont="1" applyFill="1" applyBorder="1" applyAlignment="1">
      <alignment vertical="center"/>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60" fillId="3" borderId="0" xfId="0" applyFont="1" applyFill="1" applyAlignment="1">
      <alignment horizontal="right" vertical="center" wrapText="1"/>
    </xf>
    <xf numFmtId="0" fontId="82" fillId="3" borderId="0" xfId="0" applyFont="1" applyFill="1" applyAlignment="1">
      <alignment horizontal="right" vertical="center" wrapText="1"/>
    </xf>
    <xf numFmtId="0" fontId="87" fillId="4" borderId="0" xfId="64714" applyFont="1" applyFill="1"/>
    <xf numFmtId="0" fontId="170" fillId="0" borderId="0" xfId="64714" applyFont="1" applyAlignment="1">
      <alignment horizontal="center"/>
    </xf>
    <xf numFmtId="0" fontId="170" fillId="0" borderId="0" xfId="64714" applyFont="1"/>
    <xf numFmtId="0" fontId="170" fillId="3" borderId="0" xfId="64714" applyFont="1" applyFill="1" applyBorder="1" applyAlignment="1">
      <alignment horizontal="center" vertical="center"/>
    </xf>
    <xf numFmtId="0" fontId="170" fillId="3" borderId="0" xfId="64714" applyFont="1" applyFill="1" applyBorder="1" applyAlignment="1">
      <alignment vertical="center"/>
    </xf>
    <xf numFmtId="0" fontId="87" fillId="3" borderId="0" xfId="64714" applyFont="1" applyFill="1" applyBorder="1"/>
    <xf numFmtId="49" fontId="107" fillId="8" borderId="32" xfId="0" applyNumberFormat="1" applyFont="1" applyFill="1" applyBorder="1" applyAlignment="1" applyProtection="1">
      <alignment horizontal="center" vertical="center" wrapText="1"/>
    </xf>
    <xf numFmtId="10" fontId="107" fillId="8" borderId="32" xfId="22" applyNumberFormat="1" applyFont="1" applyFill="1" applyBorder="1" applyAlignment="1" applyProtection="1">
      <alignment horizontal="center" vertical="center" wrapText="1"/>
    </xf>
    <xf numFmtId="0" fontId="74" fillId="4" borderId="0" xfId="64714" applyFont="1" applyFill="1"/>
    <xf numFmtId="0" fontId="107" fillId="7" borderId="32" xfId="6" applyNumberFormat="1" applyFont="1" applyFill="1" applyBorder="1" applyAlignment="1" applyProtection="1">
      <alignment horizontal="center" vertical="center" wrapText="1"/>
    </xf>
    <xf numFmtId="0" fontId="107" fillId="7" borderId="32" xfId="6" applyNumberFormat="1" applyFont="1" applyFill="1" applyBorder="1" applyAlignment="1" applyProtection="1">
      <alignment horizontal="left" vertical="center" wrapText="1"/>
    </xf>
    <xf numFmtId="165" fontId="108" fillId="7" borderId="32" xfId="64715" applyNumberFormat="1" applyFont="1" applyFill="1" applyBorder="1" applyAlignment="1">
      <alignment vertical="center"/>
    </xf>
    <xf numFmtId="43" fontId="108" fillId="7" borderId="32" xfId="64715" applyNumberFormat="1" applyFont="1" applyFill="1" applyBorder="1" applyAlignment="1">
      <alignment vertical="center"/>
    </xf>
    <xf numFmtId="43" fontId="65" fillId="7" borderId="0" xfId="64716" applyNumberFormat="1" applyFont="1" applyFill="1" applyBorder="1"/>
    <xf numFmtId="0" fontId="108" fillId="0" borderId="32" xfId="6" applyNumberFormat="1" applyFont="1" applyFill="1" applyBorder="1" applyAlignment="1" applyProtection="1">
      <alignment horizontal="center" vertical="center" wrapText="1"/>
    </xf>
    <xf numFmtId="165" fontId="108" fillId="0" borderId="32" xfId="64715" applyNumberFormat="1" applyFont="1" applyFill="1" applyBorder="1" applyAlignment="1">
      <alignment vertical="center"/>
    </xf>
    <xf numFmtId="10" fontId="108" fillId="0" borderId="32" xfId="64717" applyNumberFormat="1" applyFont="1" applyFill="1" applyBorder="1" applyAlignment="1">
      <alignment horizontal="right" vertical="center"/>
    </xf>
    <xf numFmtId="0" fontId="74" fillId="0" borderId="0" xfId="64714" applyFont="1" applyFill="1"/>
    <xf numFmtId="9" fontId="108" fillId="7" borderId="32" xfId="64717" applyFont="1" applyFill="1" applyBorder="1" applyAlignment="1">
      <alignment vertical="center"/>
    </xf>
    <xf numFmtId="9" fontId="65" fillId="0" borderId="0" xfId="64718" applyFont="1" applyFill="1" applyBorder="1"/>
    <xf numFmtId="9" fontId="74" fillId="0" borderId="0" xfId="64714" applyNumberFormat="1" applyFont="1" applyFill="1"/>
    <xf numFmtId="0" fontId="107" fillId="6" borderId="32" xfId="6" applyNumberFormat="1" applyFont="1" applyFill="1" applyBorder="1" applyAlignment="1" applyProtection="1">
      <alignment horizontal="center" vertical="center" wrapText="1"/>
    </xf>
    <xf numFmtId="0" fontId="107" fillId="6" borderId="32" xfId="6" applyNumberFormat="1" applyFont="1" applyFill="1" applyBorder="1" applyAlignment="1" applyProtection="1">
      <alignment horizontal="left" vertical="center" wrapText="1"/>
    </xf>
    <xf numFmtId="165" fontId="108" fillId="6" borderId="32" xfId="64715" applyNumberFormat="1" applyFont="1" applyFill="1" applyBorder="1" applyAlignment="1">
      <alignment vertical="center"/>
    </xf>
    <xf numFmtId="9" fontId="65" fillId="6" borderId="0" xfId="64718" applyFont="1" applyFill="1" applyBorder="1" applyAlignment="1">
      <alignment horizontal="right"/>
    </xf>
    <xf numFmtId="9" fontId="74" fillId="4" borderId="0" xfId="64714" applyNumberFormat="1" applyFont="1" applyFill="1"/>
    <xf numFmtId="9" fontId="108" fillId="7" borderId="32" xfId="64717" applyFont="1" applyFill="1" applyBorder="1" applyAlignment="1">
      <alignment horizontal="right" vertical="center"/>
    </xf>
    <xf numFmtId="10" fontId="63" fillId="6" borderId="0" xfId="64718" applyNumberFormat="1" applyFont="1" applyFill="1" applyBorder="1" applyAlignment="1">
      <alignment horizontal="right"/>
    </xf>
    <xf numFmtId="9" fontId="76" fillId="4" borderId="0" xfId="64714" applyNumberFormat="1" applyFont="1" applyFill="1"/>
    <xf numFmtId="0" fontId="76" fillId="4" borderId="0" xfId="64714" applyFont="1" applyFill="1"/>
    <xf numFmtId="0" fontId="107" fillId="0" borderId="32" xfId="6" applyNumberFormat="1" applyFont="1" applyFill="1" applyBorder="1" applyAlignment="1" applyProtection="1">
      <alignment horizontal="left" vertical="center" wrapText="1"/>
    </xf>
    <xf numFmtId="9" fontId="108" fillId="0" borderId="32" xfId="64717" applyFont="1" applyFill="1" applyBorder="1" applyAlignment="1">
      <alignment horizontal="right" vertical="center"/>
    </xf>
    <xf numFmtId="10" fontId="65" fillId="0" borderId="0" xfId="64718" applyNumberFormat="1" applyFont="1" applyFill="1" applyBorder="1" applyAlignment="1">
      <alignment horizontal="right"/>
    </xf>
    <xf numFmtId="9" fontId="65" fillId="0" borderId="0" xfId="64714" applyNumberFormat="1" applyFont="1" applyFill="1"/>
    <xf numFmtId="0" fontId="65" fillId="0" borderId="0" xfId="64714" applyFont="1" applyFill="1"/>
    <xf numFmtId="9" fontId="63" fillId="4" borderId="0" xfId="64714" applyNumberFormat="1" applyFont="1" applyFill="1"/>
    <xf numFmtId="0" fontId="63" fillId="4" borderId="0" xfId="64714" applyFont="1" applyFill="1"/>
    <xf numFmtId="0" fontId="108" fillId="0" borderId="32" xfId="64714" applyNumberFormat="1" applyFont="1" applyFill="1" applyBorder="1" applyAlignment="1" applyProtection="1">
      <alignment horizontal="center" vertical="center" wrapText="1"/>
    </xf>
    <xf numFmtId="0" fontId="108" fillId="0" borderId="32" xfId="64714" applyNumberFormat="1" applyFont="1" applyFill="1" applyBorder="1" applyAlignment="1" applyProtection="1">
      <alignment horizontal="left" vertical="center" wrapText="1"/>
    </xf>
    <xf numFmtId="9" fontId="65" fillId="0" borderId="0" xfId="64718" applyFont="1" applyFill="1" applyBorder="1" applyAlignment="1">
      <alignment horizontal="right"/>
    </xf>
    <xf numFmtId="10" fontId="65" fillId="6" borderId="0" xfId="64718" applyNumberFormat="1" applyFont="1" applyFill="1" applyBorder="1" applyAlignment="1">
      <alignment horizontal="right"/>
    </xf>
    <xf numFmtId="165" fontId="107" fillId="7" borderId="32" xfId="64715" applyNumberFormat="1" applyFont="1" applyFill="1" applyBorder="1" applyAlignment="1">
      <alignment vertical="center"/>
    </xf>
    <xf numFmtId="10" fontId="107" fillId="7" borderId="32" xfId="64717" applyNumberFormat="1" applyFont="1" applyFill="1" applyBorder="1" applyAlignment="1">
      <alignment vertical="center"/>
    </xf>
    <xf numFmtId="10" fontId="63" fillId="7" borderId="0" xfId="64718" applyNumberFormat="1" applyFont="1" applyFill="1" applyBorder="1" applyAlignment="1">
      <alignment horizontal="right"/>
    </xf>
    <xf numFmtId="165" fontId="108" fillId="3" borderId="32" xfId="64715" applyNumberFormat="1" applyFont="1" applyFill="1" applyBorder="1" applyAlignment="1">
      <alignment vertical="center"/>
    </xf>
    <xf numFmtId="9" fontId="65" fillId="7" borderId="0" xfId="64718" applyFont="1" applyFill="1" applyBorder="1"/>
    <xf numFmtId="0" fontId="108" fillId="3" borderId="32" xfId="6" applyNumberFormat="1" applyFont="1" applyFill="1" applyBorder="1" applyAlignment="1" applyProtection="1">
      <alignment horizontal="center" vertical="center" wrapText="1"/>
    </xf>
    <xf numFmtId="0" fontId="108" fillId="3" borderId="32" xfId="6" applyNumberFormat="1" applyFont="1" applyFill="1" applyBorder="1" applyAlignment="1" applyProtection="1">
      <alignment horizontal="left" vertical="center" wrapText="1"/>
    </xf>
    <xf numFmtId="9" fontId="74" fillId="5" borderId="0" xfId="64714" applyNumberFormat="1" applyFont="1" applyFill="1"/>
    <xf numFmtId="0" fontId="74" fillId="5" borderId="0" xfId="64714" applyFont="1" applyFill="1"/>
    <xf numFmtId="0" fontId="108" fillId="7" borderId="32" xfId="64714" applyNumberFormat="1" applyFont="1" applyFill="1" applyBorder="1" applyAlignment="1" applyProtection="1">
      <alignment horizontal="left" vertical="center" wrapText="1"/>
    </xf>
    <xf numFmtId="10" fontId="108" fillId="0" borderId="32" xfId="22" applyNumberFormat="1" applyFont="1" applyFill="1" applyBorder="1" applyAlignment="1">
      <alignment horizontal="right" vertical="center"/>
      <protection locked="0"/>
    </xf>
    <xf numFmtId="37" fontId="105" fillId="0" borderId="0" xfId="0" applyNumberFormat="1" applyFont="1" applyAlignment="1">
      <alignment vertical="top"/>
    </xf>
    <xf numFmtId="0" fontId="107" fillId="7" borderId="32" xfId="64714" applyNumberFormat="1" applyFont="1" applyFill="1" applyBorder="1" applyAlignment="1" applyProtection="1">
      <alignment horizontal="left" vertical="center" wrapText="1"/>
    </xf>
    <xf numFmtId="9" fontId="107" fillId="7" borderId="32" xfId="22" applyFont="1" applyFill="1" applyBorder="1" applyAlignment="1">
      <alignment vertical="center"/>
      <protection locked="0"/>
    </xf>
    <xf numFmtId="41" fontId="80" fillId="4" borderId="0" xfId="64714" applyNumberFormat="1" applyFont="1" applyFill="1"/>
    <xf numFmtId="0" fontId="74" fillId="3" borderId="0" xfId="64714" applyFont="1" applyFill="1" applyBorder="1" applyAlignment="1">
      <alignment horizontal="center"/>
    </xf>
    <xf numFmtId="0" fontId="74" fillId="3" borderId="0" xfId="64714" applyFont="1" applyFill="1" applyBorder="1"/>
    <xf numFmtId="165" fontId="74" fillId="3" borderId="0" xfId="64714" applyNumberFormat="1" applyFont="1" applyFill="1" applyBorder="1"/>
    <xf numFmtId="165" fontId="80" fillId="4" borderId="0" xfId="64714" applyNumberFormat="1" applyFont="1" applyFill="1"/>
    <xf numFmtId="0" fontId="65" fillId="4" borderId="0" xfId="64714" applyFont="1" applyFill="1"/>
    <xf numFmtId="0" fontId="87" fillId="3" borderId="0" xfId="64714" applyFont="1" applyFill="1" applyBorder="1" applyAlignment="1">
      <alignment horizontal="center"/>
    </xf>
    <xf numFmtId="0" fontId="87" fillId="0" borderId="0" xfId="64714" applyFont="1" applyAlignment="1">
      <alignment horizontal="center"/>
    </xf>
    <xf numFmtId="0" fontId="87" fillId="0" borderId="0" xfId="64714" applyFont="1"/>
    <xf numFmtId="43" fontId="161" fillId="0" borderId="0" xfId="64733" applyFont="1" applyAlignment="1">
      <alignment vertical="top"/>
    </xf>
    <xf numFmtId="218" fontId="161" fillId="0" borderId="0" xfId="64734" applyNumberFormat="1">
      <alignment vertical="top"/>
    </xf>
    <xf numFmtId="218" fontId="161" fillId="0" borderId="0" xfId="64735" applyNumberFormat="1">
      <alignment vertical="top"/>
    </xf>
    <xf numFmtId="43" fontId="65" fillId="4" borderId="0" xfId="1" applyFont="1" applyFill="1">
      <protection locked="0"/>
    </xf>
    <xf numFmtId="43" fontId="65" fillId="4" borderId="0" xfId="0" applyNumberFormat="1" applyFont="1" applyFill="1"/>
    <xf numFmtId="3" fontId="65" fillId="4" borderId="0" xfId="0" applyNumberFormat="1" applyFont="1" applyFill="1"/>
    <xf numFmtId="41" fontId="65" fillId="4" borderId="0" xfId="0" applyNumberFormat="1" applyFont="1" applyFill="1"/>
    <xf numFmtId="4" fontId="65" fillId="4" borderId="0" xfId="0" applyNumberFormat="1" applyFont="1" applyFill="1"/>
    <xf numFmtId="43" fontId="87" fillId="2" borderId="0" xfId="61610" applyNumberFormat="1" applyFont="1" applyFill="1"/>
    <xf numFmtId="10" fontId="108" fillId="6" borderId="32" xfId="22" applyNumberFormat="1" applyFont="1" applyFill="1" applyBorder="1" applyAlignment="1">
      <alignment vertical="center"/>
      <protection locked="0"/>
    </xf>
    <xf numFmtId="10" fontId="108" fillId="7" borderId="32" xfId="22" applyNumberFormat="1" applyFont="1" applyFill="1" applyBorder="1" applyAlignment="1">
      <alignment vertical="center"/>
      <protection locked="0"/>
    </xf>
    <xf numFmtId="10" fontId="108" fillId="3" borderId="32" xfId="22" applyNumberFormat="1" applyFont="1" applyFill="1" applyBorder="1" applyAlignment="1">
      <alignment vertical="center"/>
      <protection locked="0"/>
    </xf>
    <xf numFmtId="43" fontId="81" fillId="5" borderId="0" xfId="1" applyFont="1" applyFill="1">
      <protection locked="0"/>
    </xf>
    <xf numFmtId="166" fontId="65" fillId="0" borderId="1" xfId="1" applyNumberFormat="1" applyFont="1" applyBorder="1" applyAlignment="1" applyProtection="1"/>
    <xf numFmtId="15" fontId="65" fillId="3" borderId="0" xfId="0" applyNumberFormat="1" applyFont="1" applyFill="1" applyAlignment="1">
      <alignment horizontal="left"/>
    </xf>
    <xf numFmtId="0" fontId="75" fillId="3" borderId="0" xfId="0" applyFont="1" applyFill="1" applyAlignment="1">
      <alignment vertical="top" wrapText="1"/>
    </xf>
    <xf numFmtId="0" fontId="79" fillId="3" borderId="0" xfId="0" applyFont="1" applyFill="1" applyAlignment="1">
      <alignment vertical="top" wrapText="1"/>
    </xf>
    <xf numFmtId="0" fontId="64" fillId="3" borderId="0" xfId="0" applyFont="1" applyFill="1" applyAlignment="1">
      <alignment horizontal="left" vertical="top" wrapText="1"/>
    </xf>
    <xf numFmtId="0" fontId="65" fillId="3" borderId="0" xfId="0" applyFont="1" applyFill="1" applyAlignment="1">
      <alignment horizontal="left" vertical="top"/>
    </xf>
    <xf numFmtId="0" fontId="75" fillId="3" borderId="0" xfId="0" applyFont="1" applyFill="1" applyAlignment="1">
      <alignment horizontal="left" vertical="top" wrapText="1"/>
    </xf>
    <xf numFmtId="0" fontId="74" fillId="3" borderId="0" xfId="0" applyFont="1" applyFill="1" applyAlignment="1">
      <alignment horizontal="left" vertical="top" wrapText="1"/>
    </xf>
    <xf numFmtId="0" fontId="78" fillId="3" borderId="0" xfId="0" applyFont="1" applyFill="1" applyAlignment="1">
      <alignment horizontal="right" vertical="center" wrapText="1"/>
    </xf>
    <xf numFmtId="0" fontId="58" fillId="0" borderId="0" xfId="0" applyFont="1"/>
    <xf numFmtId="0" fontId="192" fillId="4" borderId="0" xfId="0" applyFont="1" applyFill="1"/>
    <xf numFmtId="0" fontId="64" fillId="3" borderId="0" xfId="0" applyFont="1" applyFill="1" applyAlignment="1">
      <alignment vertical="top"/>
    </xf>
    <xf numFmtId="0" fontId="75" fillId="3" borderId="0" xfId="0" applyFont="1" applyFill="1" applyAlignment="1">
      <alignment vertical="top"/>
    </xf>
    <xf numFmtId="14" fontId="75" fillId="3" borderId="0" xfId="0" applyNumberFormat="1" applyFont="1" applyFill="1" applyAlignment="1">
      <alignment vertical="top" wrapText="1"/>
    </xf>
    <xf numFmtId="219" fontId="75" fillId="3" borderId="0" xfId="0" applyNumberFormat="1" applyFont="1" applyFill="1" applyAlignment="1">
      <alignment vertical="top" wrapText="1"/>
    </xf>
    <xf numFmtId="0" fontId="63" fillId="3" borderId="0" xfId="62080" applyFont="1" applyFill="1" applyAlignment="1">
      <alignment horizontal="center" vertical="center"/>
    </xf>
    <xf numFmtId="0" fontId="63" fillId="3" borderId="0" xfId="62080" applyFont="1" applyFill="1" applyAlignment="1">
      <alignment horizontal="left" vertical="top"/>
    </xf>
    <xf numFmtId="0" fontId="76" fillId="3" borderId="0" xfId="62080" applyFont="1" applyFill="1" applyAlignment="1">
      <alignment horizontal="center" vertical="center"/>
    </xf>
    <xf numFmtId="0" fontId="63" fillId="3" borderId="0" xfId="62080" applyFont="1" applyFill="1"/>
    <xf numFmtId="0" fontId="76" fillId="2" borderId="38" xfId="0" applyFont="1" applyFill="1" applyBorder="1" applyAlignment="1">
      <alignment horizontal="center" vertical="center" wrapText="1"/>
    </xf>
    <xf numFmtId="165" fontId="76" fillId="2" borderId="39" xfId="0" applyNumberFormat="1" applyFont="1" applyFill="1" applyBorder="1" applyAlignment="1" applyProtection="1">
      <alignment horizontal="center" vertical="center" wrapText="1"/>
    </xf>
    <xf numFmtId="165" fontId="76" fillId="2" borderId="40" xfId="0" applyNumberFormat="1" applyFont="1" applyFill="1" applyBorder="1" applyAlignment="1" applyProtection="1">
      <alignment horizontal="center" vertical="center" wrapText="1"/>
    </xf>
    <xf numFmtId="165" fontId="76" fillId="2" borderId="41" xfId="0" applyNumberFormat="1" applyFont="1" applyFill="1" applyBorder="1" applyAlignment="1" applyProtection="1">
      <alignment horizontal="center" vertical="center" wrapText="1"/>
    </xf>
    <xf numFmtId="165" fontId="76" fillId="2" borderId="38" xfId="0" applyNumberFormat="1" applyFont="1" applyFill="1" applyBorder="1" applyAlignment="1" applyProtection="1">
      <alignment horizontal="center" vertical="center" wrapText="1"/>
    </xf>
    <xf numFmtId="0" fontId="76" fillId="2" borderId="4" xfId="0" applyFont="1" applyFill="1" applyBorder="1" applyAlignment="1">
      <alignment horizontal="center" vertical="center" wrapText="1"/>
    </xf>
    <xf numFmtId="165" fontId="76" fillId="2" borderId="32" xfId="0" applyNumberFormat="1" applyFont="1" applyFill="1" applyBorder="1" applyAlignment="1" applyProtection="1">
      <alignment horizontal="center" vertical="center" wrapText="1"/>
    </xf>
    <xf numFmtId="165" fontId="76" fillId="2" borderId="4" xfId="0" applyNumberFormat="1" applyFont="1" applyFill="1" applyBorder="1" applyAlignment="1" applyProtection="1">
      <alignment horizontal="center" vertical="center" wrapText="1"/>
    </xf>
    <xf numFmtId="49" fontId="76" fillId="2" borderId="4" xfId="0" applyNumberFormat="1" applyFont="1" applyFill="1" applyBorder="1" applyAlignment="1">
      <alignment horizontal="center" vertical="center" wrapText="1"/>
    </xf>
    <xf numFmtId="49" fontId="76" fillId="2" borderId="32" xfId="0" applyNumberFormat="1" applyFont="1" applyFill="1" applyBorder="1" applyAlignment="1" applyProtection="1">
      <alignment horizontal="center" vertical="center" wrapText="1"/>
    </xf>
    <xf numFmtId="49" fontId="76" fillId="2" borderId="4" xfId="0" applyNumberFormat="1" applyFont="1" applyFill="1" applyBorder="1" applyAlignment="1" applyProtection="1">
      <alignment horizontal="center" vertical="center" wrapText="1"/>
    </xf>
    <xf numFmtId="0" fontId="74" fillId="0" borderId="32" xfId="0" applyFont="1" applyBorder="1" applyAlignment="1">
      <alignment horizontal="center" vertical="center" wrapText="1"/>
    </xf>
    <xf numFmtId="0" fontId="74" fillId="0" borderId="32" xfId="0" applyFont="1" applyBorder="1" applyAlignment="1">
      <alignment horizontal="justify" vertical="center" wrapText="1"/>
    </xf>
    <xf numFmtId="165" fontId="74" fillId="0" borderId="32" xfId="0" applyNumberFormat="1" applyFont="1" applyBorder="1" applyAlignment="1" applyProtection="1">
      <alignment horizontal="justify" vertical="center" wrapText="1"/>
    </xf>
    <xf numFmtId="10" fontId="74" fillId="0" borderId="32" xfId="0" applyNumberFormat="1" applyFont="1" applyBorder="1" applyAlignment="1" applyProtection="1">
      <alignment horizontal="right" vertical="center" wrapText="1"/>
    </xf>
    <xf numFmtId="0" fontId="76" fillId="0" borderId="32" xfId="0" applyFont="1" applyBorder="1" applyAlignment="1">
      <alignment horizontal="justify" vertical="center" wrapText="1"/>
    </xf>
    <xf numFmtId="165" fontId="76" fillId="0" borderId="32" xfId="0" applyNumberFormat="1" applyFont="1" applyBorder="1" applyAlignment="1" applyProtection="1">
      <alignment horizontal="right" vertical="center" wrapText="1"/>
    </xf>
    <xf numFmtId="9" fontId="76" fillId="0" borderId="32" xfId="0" applyNumberFormat="1" applyFont="1" applyBorder="1" applyAlignment="1" applyProtection="1">
      <alignment horizontal="right" vertical="center" wrapText="1"/>
    </xf>
    <xf numFmtId="0" fontId="76" fillId="0" borderId="32" xfId="0" applyFont="1" applyBorder="1" applyAlignment="1" applyProtection="1">
      <alignment horizontal="right" vertical="center" wrapText="1"/>
    </xf>
    <xf numFmtId="165" fontId="76" fillId="0" borderId="32" xfId="0" applyNumberFormat="1" applyFont="1" applyBorder="1" applyAlignment="1" applyProtection="1">
      <alignment horizontal="justify" vertical="center" wrapText="1"/>
    </xf>
    <xf numFmtId="0" fontId="76" fillId="0" borderId="0" xfId="0" applyFont="1" applyBorder="1" applyAlignment="1">
      <alignment horizontal="justify" vertical="center" wrapText="1"/>
    </xf>
    <xf numFmtId="165" fontId="76" fillId="0" borderId="0" xfId="0" applyNumberFormat="1" applyFont="1" applyBorder="1" applyAlignment="1" applyProtection="1">
      <alignment horizontal="right" vertical="center" wrapText="1"/>
    </xf>
    <xf numFmtId="9" fontId="76" fillId="0" borderId="0" xfId="0" applyNumberFormat="1" applyFont="1" applyBorder="1" applyAlignment="1" applyProtection="1">
      <alignment horizontal="right" vertical="center" wrapText="1"/>
    </xf>
    <xf numFmtId="0" fontId="76" fillId="0" borderId="0" xfId="0" applyFont="1" applyBorder="1" applyAlignment="1" applyProtection="1">
      <alignment horizontal="right" vertical="center" wrapText="1"/>
    </xf>
    <xf numFmtId="165" fontId="76" fillId="0" borderId="0" xfId="0" applyNumberFormat="1" applyFont="1" applyBorder="1" applyAlignment="1" applyProtection="1">
      <alignment horizontal="justify" vertical="center" wrapText="1"/>
    </xf>
    <xf numFmtId="165" fontId="74" fillId="3" borderId="0" xfId="0" applyNumberFormat="1" applyFont="1" applyFill="1" applyProtection="1">
      <protection locked="0"/>
    </xf>
    <xf numFmtId="165" fontId="76" fillId="3" borderId="0" xfId="0" applyNumberFormat="1" applyFont="1" applyFill="1" applyProtection="1">
      <protection locked="0"/>
    </xf>
    <xf numFmtId="165" fontId="77" fillId="3" borderId="0" xfId="0" applyNumberFormat="1" applyFont="1" applyFill="1" applyProtection="1">
      <protection locked="0"/>
    </xf>
    <xf numFmtId="165" fontId="74" fillId="3" borderId="0" xfId="0" applyNumberFormat="1" applyFont="1" applyFill="1" applyBorder="1" applyProtection="1">
      <protection locked="0"/>
    </xf>
    <xf numFmtId="0" fontId="0" fillId="3" borderId="0" xfId="0" applyFill="1" applyBorder="1"/>
    <xf numFmtId="0" fontId="0" fillId="3" borderId="0" xfId="0" applyFill="1"/>
    <xf numFmtId="0" fontId="58" fillId="0" borderId="0" xfId="0" applyFont="1" applyBorder="1"/>
    <xf numFmtId="195" fontId="74" fillId="0" borderId="32" xfId="0" applyNumberFormat="1" applyFont="1" applyBorder="1" applyAlignment="1" applyProtection="1">
      <alignment horizontal="right" vertical="center" wrapText="1"/>
    </xf>
    <xf numFmtId="0" fontId="166" fillId="2" borderId="1" xfId="0" applyFont="1" applyFill="1" applyBorder="1" applyAlignment="1">
      <alignment horizontal="left" vertical="top"/>
    </xf>
    <xf numFmtId="0" fontId="166" fillId="2" borderId="1" xfId="0" applyFont="1" applyFill="1" applyBorder="1" applyAlignment="1">
      <alignment horizontal="center" vertical="top"/>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5" fillId="2" borderId="0" xfId="0" applyFont="1" applyFill="1" applyAlignment="1">
      <alignment horizontal="left" vertical="top"/>
    </xf>
    <xf numFmtId="15" fontId="65" fillId="2" borderId="0" xfId="0" applyNumberFormat="1" applyFont="1" applyFill="1" applyAlignment="1">
      <alignment horizontal="left" vertical="top"/>
    </xf>
    <xf numFmtId="15" fontId="65" fillId="3" borderId="0" xfId="0" applyNumberFormat="1" applyFont="1" applyFill="1" applyAlignment="1">
      <alignment horizontal="left"/>
    </xf>
    <xf numFmtId="0" fontId="169" fillId="3" borderId="0" xfId="0" applyFont="1" applyFill="1" applyAlignment="1">
      <alignment horizontal="right" vertical="center" wrapText="1"/>
    </xf>
    <xf numFmtId="0" fontId="84" fillId="3" borderId="0" xfId="0" applyFont="1" applyFill="1" applyAlignment="1">
      <alignment horizontal="right" vertical="center" wrapText="1"/>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107" fillId="3" borderId="0" xfId="0" applyFont="1" applyFill="1" applyAlignment="1">
      <alignment horizontal="center"/>
    </xf>
    <xf numFmtId="165" fontId="63" fillId="3" borderId="0" xfId="1" applyNumberFormat="1" applyFont="1" applyFill="1" applyAlignment="1" applyProtection="1">
      <alignment horizontal="center"/>
      <protection locked="0"/>
    </xf>
    <xf numFmtId="0" fontId="63" fillId="3" borderId="0" xfId="0" applyFont="1" applyFill="1" applyAlignment="1">
      <alignment horizontal="left"/>
    </xf>
    <xf numFmtId="49" fontId="63" fillId="8" borderId="3" xfId="0" applyNumberFormat="1"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xf>
    <xf numFmtId="49" fontId="63" fillId="8" borderId="12" xfId="0" applyNumberFormat="1" applyFont="1" applyFill="1" applyBorder="1" applyAlignment="1" applyProtection="1">
      <alignment horizontal="center" vertical="center" wrapText="1"/>
    </xf>
    <xf numFmtId="49" fontId="63" fillId="8" borderId="13" xfId="0" applyNumberFormat="1" applyFont="1" applyFill="1" applyBorder="1" applyAlignment="1" applyProtection="1">
      <alignment horizontal="center" vertical="center" wrapText="1"/>
    </xf>
    <xf numFmtId="0" fontId="61" fillId="3" borderId="0" xfId="0" applyFont="1" applyFill="1" applyAlignment="1">
      <alignment horizontal="center"/>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4"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5" fillId="3" borderId="0" xfId="0" applyFont="1" applyFill="1" applyAlignment="1">
      <alignment horizontal="left" vertical="top" wrapText="1"/>
    </xf>
    <xf numFmtId="0" fontId="74" fillId="3" borderId="0" xfId="0" applyFont="1" applyFill="1" applyAlignment="1">
      <alignment horizontal="left" vertical="top" wrapText="1"/>
    </xf>
    <xf numFmtId="0" fontId="82" fillId="3" borderId="0" xfId="0" applyFont="1" applyFill="1" applyAlignment="1">
      <alignment horizontal="right" vertical="center" wrapText="1"/>
    </xf>
    <xf numFmtId="0" fontId="60" fillId="3" borderId="0" xfId="0" applyFont="1" applyFill="1" applyAlignment="1">
      <alignment horizontal="center" vertical="center" wrapText="1"/>
    </xf>
    <xf numFmtId="15" fontId="74" fillId="3" borderId="0" xfId="0" applyNumberFormat="1" applyFont="1" applyFill="1" applyAlignment="1">
      <alignment horizontal="left"/>
    </xf>
    <xf numFmtId="0" fontId="61" fillId="0" borderId="0" xfId="0" applyFont="1" applyFill="1" applyAlignment="1">
      <alignment horizontal="center" vertical="center" wrapText="1"/>
    </xf>
    <xf numFmtId="0" fontId="175" fillId="3" borderId="35" xfId="12" applyNumberFormat="1" applyFont="1" applyFill="1" applyBorder="1" applyAlignment="1" applyProtection="1">
      <alignment horizontal="left" vertical="center" wrapText="1"/>
    </xf>
    <xf numFmtId="0" fontId="74" fillId="3" borderId="0" xfId="61588" applyFont="1" applyFill="1" applyAlignment="1">
      <alignment horizontal="left"/>
    </xf>
    <xf numFmtId="0" fontId="76" fillId="8" borderId="3" xfId="61588" applyFont="1" applyFill="1" applyBorder="1" applyAlignment="1">
      <alignment horizontal="center" vertical="center" wrapText="1"/>
    </xf>
    <xf numFmtId="0" fontId="76" fillId="8" borderId="4" xfId="61588" applyFont="1" applyFill="1" applyBorder="1" applyAlignment="1">
      <alignment horizontal="center" vertical="center" wrapText="1"/>
    </xf>
    <xf numFmtId="0" fontId="67" fillId="8" borderId="3" xfId="61588" applyNumberFormat="1" applyFont="1" applyFill="1" applyBorder="1" applyAlignment="1" applyProtection="1">
      <alignment horizontal="center" vertical="center" wrapText="1"/>
    </xf>
    <xf numFmtId="0" fontId="67" fillId="8" borderId="4" xfId="61588" applyNumberFormat="1" applyFont="1" applyFill="1" applyBorder="1" applyAlignment="1" applyProtection="1">
      <alignment horizontal="center" vertical="center" wrapText="1"/>
    </xf>
    <xf numFmtId="0" fontId="76" fillId="8" borderId="12" xfId="61588" applyFont="1" applyFill="1" applyBorder="1" applyAlignment="1">
      <alignment horizontal="center" vertical="center" wrapText="1"/>
    </xf>
    <xf numFmtId="0" fontId="76" fillId="8" borderId="13" xfId="61588" applyFont="1" applyFill="1" applyBorder="1" applyAlignment="1">
      <alignment horizontal="center" vertical="center" wrapText="1"/>
    </xf>
    <xf numFmtId="0" fontId="79" fillId="3" borderId="0" xfId="0" applyFont="1" applyFill="1" applyAlignment="1">
      <alignment horizontal="lef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xf>
    <xf numFmtId="0" fontId="74" fillId="3" borderId="0" xfId="13" applyFont="1" applyFill="1" applyAlignment="1">
      <alignment horizontal="left" vertical="top" wrapText="1"/>
    </xf>
    <xf numFmtId="0" fontId="65" fillId="3" borderId="1" xfId="0" applyFont="1" applyFill="1" applyBorder="1" applyAlignment="1">
      <alignment horizontal="center" vertical="center"/>
    </xf>
    <xf numFmtId="0" fontId="74" fillId="3" borderId="0" xfId="62517" applyFont="1" applyFill="1" applyAlignment="1">
      <alignment horizontal="left" vertical="center" wrapText="1"/>
    </xf>
    <xf numFmtId="0" fontId="178" fillId="3" borderId="0" xfId="62517" applyFont="1" applyFill="1" applyAlignment="1">
      <alignment horizontal="right" vertical="center" wrapText="1"/>
    </xf>
    <xf numFmtId="0" fontId="179" fillId="3" borderId="0" xfId="62517" applyFont="1" applyFill="1" applyAlignment="1">
      <alignment horizontal="right" vertical="center" wrapText="1"/>
    </xf>
    <xf numFmtId="0" fontId="180" fillId="3" borderId="0" xfId="62517" applyFont="1" applyFill="1" applyAlignment="1">
      <alignment horizontal="center" vertical="center" wrapText="1"/>
    </xf>
    <xf numFmtId="0" fontId="77" fillId="3" borderId="0" xfId="62517" applyFont="1" applyFill="1" applyAlignment="1">
      <alignment horizontal="center" vertical="center" wrapText="1"/>
    </xf>
    <xf numFmtId="0" fontId="77" fillId="3" borderId="0" xfId="62517" applyFont="1" applyFill="1" applyAlignment="1">
      <alignment horizontal="center" vertical="center"/>
    </xf>
    <xf numFmtId="0" fontId="64" fillId="3" borderId="0" xfId="62517" applyFont="1" applyFill="1" applyAlignment="1">
      <alignment horizontal="left" vertical="center" wrapText="1"/>
    </xf>
    <xf numFmtId="0" fontId="74" fillId="3" borderId="0" xfId="62519" applyFont="1" applyFill="1" applyAlignment="1">
      <alignment horizontal="center" vertical="center"/>
    </xf>
    <xf numFmtId="213" fontId="74" fillId="3" borderId="0" xfId="62517" applyNumberFormat="1" applyFont="1" applyFill="1" applyAlignment="1">
      <alignment horizontal="left" vertical="center" wrapText="1"/>
    </xf>
    <xf numFmtId="0" fontId="76" fillId="3" borderId="0" xfId="62519" applyFont="1" applyFill="1" applyAlignment="1">
      <alignment horizontal="left" vertical="center"/>
    </xf>
    <xf numFmtId="0" fontId="76" fillId="3" borderId="0" xfId="62519" applyFont="1" applyFill="1" applyBorder="1" applyAlignment="1">
      <alignment horizontal="left" vertical="center"/>
    </xf>
  </cellXfs>
  <cellStyles count="64737">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6 2" xfId="64736"/>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114300</xdr:rowOff>
    </xdr:from>
    <xdr:to>
      <xdr:col>1</xdr:col>
      <xdr:colOff>723900</xdr:colOff>
      <xdr:row>0</xdr:row>
      <xdr:rowOff>571500</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14300"/>
          <a:ext cx="1335405" cy="4572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D5" sqref="D5:G5"/>
    </sheetView>
  </sheetViews>
  <sheetFormatPr defaultColWidth="9.140625" defaultRowHeight="15"/>
  <cols>
    <col min="1" max="1" width="9.140625" style="264"/>
    <col min="2" max="2" width="7.140625" style="264" customWidth="1"/>
    <col min="3" max="3" width="57.140625" style="264" customWidth="1"/>
    <col min="4" max="4" width="18.140625" style="264" customWidth="1"/>
    <col min="5" max="5" width="23.5703125" style="264" customWidth="1"/>
    <col min="6" max="9" width="9.140625" style="264"/>
    <col min="10" max="10" width="14.140625" style="264" customWidth="1"/>
    <col min="11" max="16384" width="9.140625" style="264"/>
  </cols>
  <sheetData>
    <row r="1" spans="1:10">
      <c r="A1" s="263" t="s">
        <v>443</v>
      </c>
      <c r="C1" s="265" t="s">
        <v>829</v>
      </c>
      <c r="D1" s="266"/>
    </row>
    <row r="2" spans="1:10" ht="21.75" customHeight="1">
      <c r="C2" s="267" t="s">
        <v>841</v>
      </c>
      <c r="D2" s="266"/>
    </row>
    <row r="3" spans="1:10">
      <c r="D3" s="266"/>
    </row>
    <row r="4" spans="1:10">
      <c r="A4" s="263" t="s">
        <v>444</v>
      </c>
      <c r="D4" s="266"/>
    </row>
    <row r="5" spans="1:10" ht="20.100000000000001" customHeight="1">
      <c r="A5" s="263"/>
      <c r="C5" s="268" t="s">
        <v>385</v>
      </c>
      <c r="D5" s="579" t="s">
        <v>824</v>
      </c>
      <c r="E5" s="579"/>
      <c r="F5" s="579"/>
      <c r="G5" s="579"/>
      <c r="H5" s="292"/>
      <c r="I5" s="292"/>
    </row>
    <row r="6" spans="1:10" ht="20.100000000000001" customHeight="1">
      <c r="A6" s="263"/>
      <c r="C6" s="269" t="s">
        <v>384</v>
      </c>
      <c r="D6" s="580" t="s">
        <v>825</v>
      </c>
      <c r="E6" s="581"/>
      <c r="F6" s="581"/>
      <c r="G6" s="581"/>
      <c r="H6" s="292"/>
      <c r="I6" s="292"/>
    </row>
    <row r="7" spans="1:10" ht="20.100000000000001" customHeight="1">
      <c r="C7" s="270" t="s">
        <v>445</v>
      </c>
      <c r="D7" s="580" t="s">
        <v>737</v>
      </c>
      <c r="E7" s="580"/>
      <c r="F7" s="580"/>
      <c r="G7" s="580"/>
      <c r="H7" s="293"/>
      <c r="I7" s="293"/>
    </row>
    <row r="8" spans="1:10" ht="20.100000000000001" customHeight="1">
      <c r="C8" s="244" t="s">
        <v>501</v>
      </c>
      <c r="D8" s="580" t="s">
        <v>738</v>
      </c>
      <c r="E8" s="580"/>
      <c r="F8" s="580"/>
      <c r="G8" s="580"/>
      <c r="H8" s="293"/>
      <c r="I8" s="293"/>
    </row>
    <row r="9" spans="1:10" ht="20.100000000000001" customHeight="1">
      <c r="C9" s="268" t="s">
        <v>446</v>
      </c>
      <c r="D9" s="580" t="s">
        <v>716</v>
      </c>
      <c r="E9" s="580"/>
      <c r="F9" s="580"/>
      <c r="G9" s="580"/>
      <c r="H9" s="580"/>
      <c r="I9" s="580"/>
    </row>
    <row r="10" spans="1:10" ht="20.100000000000001" customHeight="1">
      <c r="C10" s="269" t="s">
        <v>447</v>
      </c>
      <c r="D10" s="580" t="s">
        <v>507</v>
      </c>
      <c r="E10" s="580"/>
      <c r="F10" s="580"/>
      <c r="G10" s="580"/>
      <c r="H10" s="580"/>
      <c r="I10" s="580"/>
    </row>
    <row r="11" spans="1:10" ht="20.100000000000001" customHeight="1">
      <c r="C11" s="268" t="s">
        <v>146</v>
      </c>
      <c r="D11" s="579" t="s">
        <v>842</v>
      </c>
      <c r="E11" s="579"/>
      <c r="F11" s="579"/>
      <c r="G11" s="579"/>
      <c r="H11" s="579"/>
      <c r="I11" s="579"/>
    </row>
    <row r="12" spans="1:10" ht="20.100000000000001" customHeight="1">
      <c r="C12" s="245" t="s">
        <v>147</v>
      </c>
      <c r="D12" s="582">
        <v>45493</v>
      </c>
      <c r="E12" s="582"/>
      <c r="F12" s="582"/>
      <c r="G12" s="582"/>
      <c r="H12" s="582"/>
      <c r="I12" s="582"/>
    </row>
    <row r="13" spans="1:10">
      <c r="D13" s="266"/>
    </row>
    <row r="14" spans="1:10">
      <c r="A14" s="263" t="s">
        <v>448</v>
      </c>
      <c r="D14" s="266"/>
    </row>
    <row r="15" spans="1:10">
      <c r="D15" s="266"/>
    </row>
    <row r="16" spans="1:10">
      <c r="C16" s="271" t="s">
        <v>195</v>
      </c>
      <c r="D16" s="272"/>
      <c r="F16" s="273" t="s">
        <v>196</v>
      </c>
      <c r="G16" s="274"/>
      <c r="H16" s="274"/>
      <c r="I16" s="274"/>
      <c r="J16" s="275"/>
    </row>
    <row r="17" spans="2:12">
      <c r="C17" s="1" t="s">
        <v>197</v>
      </c>
      <c r="D17" s="276"/>
      <c r="F17" s="1" t="s">
        <v>198</v>
      </c>
      <c r="G17" s="277"/>
      <c r="H17" s="277"/>
      <c r="I17" s="277"/>
      <c r="J17" s="278"/>
    </row>
    <row r="18" spans="2:12" ht="51" customHeight="1">
      <c r="C18" s="279"/>
      <c r="D18" s="276"/>
      <c r="F18" s="279"/>
      <c r="G18" s="277"/>
      <c r="H18" s="277"/>
      <c r="I18" s="277"/>
      <c r="J18" s="278"/>
    </row>
    <row r="19" spans="2:12">
      <c r="C19" s="2" t="s">
        <v>504</v>
      </c>
      <c r="D19" s="276"/>
      <c r="F19" s="2" t="s">
        <v>740</v>
      </c>
      <c r="G19" s="277"/>
      <c r="H19" s="277"/>
      <c r="I19" s="277"/>
      <c r="J19" s="278"/>
    </row>
    <row r="20" spans="2:12">
      <c r="C20" s="56" t="s">
        <v>826</v>
      </c>
      <c r="D20" s="276"/>
      <c r="F20" s="2" t="s">
        <v>741</v>
      </c>
      <c r="G20" s="277"/>
      <c r="H20" s="277"/>
      <c r="I20" s="277"/>
      <c r="J20" s="278"/>
    </row>
    <row r="21" spans="2:12">
      <c r="C21" s="261" t="s">
        <v>505</v>
      </c>
      <c r="D21" s="280"/>
      <c r="F21" s="262" t="s">
        <v>715</v>
      </c>
      <c r="G21" s="281"/>
      <c r="H21" s="281"/>
      <c r="I21" s="281"/>
      <c r="J21" s="282"/>
    </row>
    <row r="22" spans="2:12">
      <c r="D22" s="266"/>
    </row>
    <row r="23" spans="2:12">
      <c r="D23" s="266"/>
    </row>
    <row r="24" spans="2:12">
      <c r="D24" s="266"/>
    </row>
    <row r="25" spans="2:12">
      <c r="D25" s="266"/>
    </row>
    <row r="26" spans="2:12">
      <c r="D26" s="266"/>
    </row>
    <row r="27" spans="2:12">
      <c r="B27" s="283" t="s">
        <v>77</v>
      </c>
      <c r="C27" s="578" t="s">
        <v>78</v>
      </c>
      <c r="D27" s="578"/>
      <c r="E27" s="283" t="s">
        <v>79</v>
      </c>
    </row>
    <row r="28" spans="2:12">
      <c r="B28" s="283" t="s">
        <v>544</v>
      </c>
      <c r="C28" s="578" t="s">
        <v>552</v>
      </c>
      <c r="D28" s="578"/>
      <c r="E28" s="283"/>
    </row>
    <row r="29" spans="2:12" s="286" customFormat="1">
      <c r="B29" s="284">
        <v>1</v>
      </c>
      <c r="C29" s="577" t="s">
        <v>656</v>
      </c>
      <c r="D29" s="577"/>
      <c r="E29" s="285" t="s">
        <v>82</v>
      </c>
    </row>
    <row r="30" spans="2:12" s="286" customFormat="1">
      <c r="B30" s="284">
        <v>2</v>
      </c>
      <c r="C30" s="577" t="s">
        <v>657</v>
      </c>
      <c r="D30" s="577"/>
      <c r="E30" s="285" t="s">
        <v>80</v>
      </c>
    </row>
    <row r="31" spans="2:12" s="286" customFormat="1">
      <c r="B31" s="284">
        <v>3</v>
      </c>
      <c r="C31" s="577" t="s">
        <v>81</v>
      </c>
      <c r="D31" s="577"/>
      <c r="E31" s="285" t="s">
        <v>83</v>
      </c>
      <c r="K31" s="287"/>
      <c r="L31" s="287"/>
    </row>
    <row r="32" spans="2:12">
      <c r="B32" s="284">
        <v>4</v>
      </c>
      <c r="C32" s="577" t="s">
        <v>132</v>
      </c>
      <c r="D32" s="577"/>
      <c r="E32" s="285" t="s">
        <v>133</v>
      </c>
      <c r="K32" s="288"/>
      <c r="L32" s="288"/>
    </row>
    <row r="33" spans="2:5">
      <c r="B33" s="284">
        <v>5</v>
      </c>
      <c r="C33" s="577" t="s">
        <v>134</v>
      </c>
      <c r="D33" s="577"/>
      <c r="E33" s="285" t="s">
        <v>135</v>
      </c>
    </row>
    <row r="34" spans="2:5">
      <c r="B34" s="284">
        <v>6</v>
      </c>
      <c r="C34" s="577" t="s">
        <v>136</v>
      </c>
      <c r="D34" s="577"/>
      <c r="E34" s="285" t="s">
        <v>137</v>
      </c>
    </row>
    <row r="35" spans="2:5">
      <c r="B35" s="284">
        <v>7</v>
      </c>
      <c r="C35" s="577" t="s">
        <v>138</v>
      </c>
      <c r="D35" s="577"/>
      <c r="E35" s="285" t="s">
        <v>139</v>
      </c>
    </row>
    <row r="36" spans="2:5">
      <c r="B36" s="284">
        <v>8</v>
      </c>
      <c r="C36" s="577" t="s">
        <v>140</v>
      </c>
      <c r="D36" s="577"/>
      <c r="E36" s="285" t="s">
        <v>142</v>
      </c>
    </row>
    <row r="37" spans="2:5">
      <c r="B37" s="284">
        <v>9</v>
      </c>
      <c r="C37" s="577" t="s">
        <v>141</v>
      </c>
      <c r="D37" s="577"/>
      <c r="E37" s="285" t="s">
        <v>143</v>
      </c>
    </row>
    <row r="38" spans="2:5">
      <c r="B38" s="289">
        <v>10</v>
      </c>
      <c r="C38" s="577" t="s">
        <v>346</v>
      </c>
      <c r="D38" s="577"/>
      <c r="E38" s="290"/>
    </row>
    <row r="39" spans="2:5">
      <c r="B39" s="289" t="s">
        <v>550</v>
      </c>
      <c r="C39" s="577" t="s">
        <v>553</v>
      </c>
      <c r="D39" s="577"/>
      <c r="E39" s="290" t="s">
        <v>655</v>
      </c>
    </row>
    <row r="42" spans="2:5" hidden="1">
      <c r="B42" s="264" t="s">
        <v>404</v>
      </c>
    </row>
    <row r="43" spans="2:5" hidden="1"/>
    <row r="44" spans="2:5" hidden="1">
      <c r="D44" s="264" t="s">
        <v>435</v>
      </c>
      <c r="E44" s="264" t="s">
        <v>430</v>
      </c>
    </row>
    <row r="45" spans="2:5" hidden="1">
      <c r="B45" s="264" t="s">
        <v>405</v>
      </c>
      <c r="C45" s="264" t="s">
        <v>386</v>
      </c>
      <c r="D45" s="291" t="s">
        <v>429</v>
      </c>
    </row>
    <row r="46" spans="2:5" hidden="1">
      <c r="B46" s="264" t="s">
        <v>406</v>
      </c>
      <c r="C46" s="264" t="s">
        <v>349</v>
      </c>
      <c r="D46" s="291" t="s">
        <v>429</v>
      </c>
    </row>
    <row r="47" spans="2:5" hidden="1">
      <c r="B47" s="264" t="s">
        <v>407</v>
      </c>
      <c r="C47" s="264" t="s">
        <v>387</v>
      </c>
      <c r="D47" s="291" t="s">
        <v>434</v>
      </c>
      <c r="E47" s="264" t="s">
        <v>733</v>
      </c>
    </row>
    <row r="48" spans="2:5" hidden="1">
      <c r="B48" s="264" t="s">
        <v>408</v>
      </c>
      <c r="C48" s="264" t="s">
        <v>388</v>
      </c>
      <c r="D48" s="291" t="s">
        <v>396</v>
      </c>
      <c r="E48" s="264" t="s">
        <v>431</v>
      </c>
    </row>
    <row r="49" spans="2:5" hidden="1">
      <c r="B49" s="264" t="s">
        <v>409</v>
      </c>
      <c r="C49" s="264" t="s">
        <v>389</v>
      </c>
      <c r="D49" s="291" t="s">
        <v>396</v>
      </c>
      <c r="E49" s="264" t="s">
        <v>431</v>
      </c>
    </row>
    <row r="50" spans="2:5" hidden="1">
      <c r="B50" s="264" t="s">
        <v>410</v>
      </c>
      <c r="C50" s="264" t="s">
        <v>390</v>
      </c>
      <c r="D50" s="291" t="s">
        <v>396</v>
      </c>
      <c r="E50" s="264" t="s">
        <v>432</v>
      </c>
    </row>
    <row r="51" spans="2:5" hidden="1">
      <c r="B51" s="264" t="s">
        <v>411</v>
      </c>
      <c r="C51" s="264" t="s">
        <v>342</v>
      </c>
      <c r="D51" s="291" t="s">
        <v>396</v>
      </c>
      <c r="E51" s="264" t="s">
        <v>433</v>
      </c>
    </row>
    <row r="52" spans="2:5" hidden="1">
      <c r="B52" s="264" t="s">
        <v>412</v>
      </c>
      <c r="C52" s="264" t="s">
        <v>343</v>
      </c>
      <c r="D52" s="291" t="s">
        <v>396</v>
      </c>
      <c r="E52" s="264" t="s">
        <v>436</v>
      </c>
    </row>
    <row r="53" spans="2:5" hidden="1">
      <c r="B53" s="264" t="s">
        <v>413</v>
      </c>
      <c r="C53" s="264" t="s">
        <v>344</v>
      </c>
      <c r="D53" s="291" t="s">
        <v>396</v>
      </c>
      <c r="E53" s="264" t="s">
        <v>432</v>
      </c>
    </row>
    <row r="54" spans="2:5" hidden="1">
      <c r="B54" s="264" t="s">
        <v>414</v>
      </c>
      <c r="C54" s="264" t="s">
        <v>391</v>
      </c>
      <c r="D54" s="291" t="s">
        <v>396</v>
      </c>
      <c r="E54" s="264" t="s">
        <v>432</v>
      </c>
    </row>
    <row r="55" spans="2:5" hidden="1">
      <c r="B55" s="264" t="s">
        <v>415</v>
      </c>
      <c r="C55" s="264" t="s">
        <v>348</v>
      </c>
      <c r="D55" s="291" t="s">
        <v>429</v>
      </c>
      <c r="E55" s="264" t="s">
        <v>437</v>
      </c>
    </row>
    <row r="56" spans="2:5" hidden="1">
      <c r="B56" s="264" t="s">
        <v>416</v>
      </c>
      <c r="C56" s="264" t="s">
        <v>392</v>
      </c>
      <c r="D56" s="291" t="s">
        <v>429</v>
      </c>
    </row>
    <row r="57" spans="2:5" hidden="1">
      <c r="B57" s="264" t="s">
        <v>417</v>
      </c>
      <c r="C57" s="264" t="s">
        <v>341</v>
      </c>
      <c r="D57" s="291" t="s">
        <v>429</v>
      </c>
    </row>
    <row r="58" spans="2:5" hidden="1">
      <c r="B58" s="264" t="s">
        <v>418</v>
      </c>
      <c r="C58" s="264" t="s">
        <v>393</v>
      </c>
      <c r="D58" s="291" t="s">
        <v>429</v>
      </c>
      <c r="E58" s="264" t="s">
        <v>438</v>
      </c>
    </row>
    <row r="59" spans="2:5" hidden="1">
      <c r="B59" s="264" t="s">
        <v>419</v>
      </c>
      <c r="C59" s="264" t="s">
        <v>394</v>
      </c>
      <c r="D59" s="291" t="s">
        <v>429</v>
      </c>
      <c r="E59" s="264" t="s">
        <v>439</v>
      </c>
    </row>
    <row r="60" spans="2:5" hidden="1">
      <c r="B60" s="264" t="s">
        <v>420</v>
      </c>
      <c r="C60" s="264" t="s">
        <v>395</v>
      </c>
      <c r="D60" s="291" t="s">
        <v>429</v>
      </c>
    </row>
    <row r="61" spans="2:5" hidden="1">
      <c r="B61" s="264" t="s">
        <v>421</v>
      </c>
      <c r="C61" s="264" t="s">
        <v>397</v>
      </c>
      <c r="D61" s="291" t="s">
        <v>396</v>
      </c>
      <c r="E61" s="264" t="s">
        <v>440</v>
      </c>
    </row>
    <row r="62" spans="2:5" hidden="1">
      <c r="B62" s="264" t="s">
        <v>422</v>
      </c>
      <c r="C62" s="264" t="s">
        <v>350</v>
      </c>
      <c r="D62" s="291" t="s">
        <v>396</v>
      </c>
      <c r="E62" s="264" t="s">
        <v>440</v>
      </c>
    </row>
    <row r="63" spans="2:5" hidden="1">
      <c r="B63" s="264" t="s">
        <v>423</v>
      </c>
      <c r="C63" s="264" t="s">
        <v>398</v>
      </c>
      <c r="D63" s="291" t="s">
        <v>396</v>
      </c>
      <c r="E63" s="264" t="s">
        <v>432</v>
      </c>
    </row>
    <row r="64" spans="2:5" hidden="1">
      <c r="B64" s="264" t="s">
        <v>424</v>
      </c>
      <c r="C64" s="264" t="s">
        <v>399</v>
      </c>
      <c r="D64" s="291" t="s">
        <v>396</v>
      </c>
      <c r="E64" s="264" t="s">
        <v>432</v>
      </c>
    </row>
    <row r="65" spans="2:5" hidden="1">
      <c r="B65" s="264" t="s">
        <v>425</v>
      </c>
      <c r="C65" s="264" t="s">
        <v>400</v>
      </c>
      <c r="D65" s="291" t="s">
        <v>429</v>
      </c>
      <c r="E65" s="264" t="s">
        <v>441</v>
      </c>
    </row>
    <row r="66" spans="2:5" hidden="1">
      <c r="B66" s="264" t="s">
        <v>426</v>
      </c>
      <c r="C66" s="264" t="s">
        <v>401</v>
      </c>
      <c r="D66" s="291" t="s">
        <v>396</v>
      </c>
      <c r="E66" s="264" t="s">
        <v>731</v>
      </c>
    </row>
    <row r="67" spans="2:5" hidden="1">
      <c r="B67" s="264" t="s">
        <v>427</v>
      </c>
      <c r="C67" s="264" t="s">
        <v>402</v>
      </c>
      <c r="D67" s="291" t="s">
        <v>396</v>
      </c>
      <c r="E67" s="264" t="s">
        <v>732</v>
      </c>
    </row>
    <row r="68" spans="2:5" hidden="1">
      <c r="B68" s="264" t="s">
        <v>428</v>
      </c>
      <c r="C68" s="264" t="s">
        <v>403</v>
      </c>
      <c r="D68" s="291" t="s">
        <v>396</v>
      </c>
      <c r="E68" s="264" t="s">
        <v>442</v>
      </c>
    </row>
    <row r="69" spans="2:5">
      <c r="D69" s="29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62" zoomScale="80" zoomScaleNormal="85" zoomScaleSheetLayoutView="80" workbookViewId="0">
      <selection activeCell="D18" sqref="D18:G73"/>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84" t="s">
        <v>476</v>
      </c>
      <c r="B1" s="584"/>
      <c r="C1" s="584"/>
      <c r="D1" s="584"/>
      <c r="E1" s="584"/>
      <c r="F1" s="584"/>
      <c r="G1" s="584"/>
    </row>
    <row r="2" spans="1:7" ht="27.75" customHeight="1">
      <c r="A2" s="585" t="s">
        <v>144</v>
      </c>
      <c r="B2" s="585"/>
      <c r="C2" s="585"/>
      <c r="D2" s="585"/>
      <c r="E2" s="585"/>
      <c r="F2" s="585"/>
      <c r="G2" s="585"/>
    </row>
    <row r="3" spans="1:7" ht="15" customHeight="1">
      <c r="A3" s="586" t="s">
        <v>145</v>
      </c>
      <c r="B3" s="586"/>
      <c r="C3" s="586"/>
      <c r="D3" s="586"/>
      <c r="E3" s="586"/>
      <c r="F3" s="586"/>
      <c r="G3" s="586"/>
    </row>
    <row r="4" spans="1:7" ht="18.75" customHeight="1">
      <c r="A4" s="586"/>
      <c r="B4" s="586"/>
      <c r="C4" s="586"/>
      <c r="D4" s="586"/>
      <c r="E4" s="586"/>
      <c r="F4" s="586"/>
      <c r="G4" s="586"/>
    </row>
    <row r="5" spans="1:7">
      <c r="A5" s="587" t="s">
        <v>843</v>
      </c>
      <c r="B5" s="587"/>
      <c r="C5" s="587"/>
      <c r="D5" s="587"/>
      <c r="E5" s="587"/>
      <c r="F5" s="587"/>
      <c r="G5" s="587"/>
    </row>
    <row r="6" spans="1:7">
      <c r="A6" s="314"/>
      <c r="B6" s="314"/>
      <c r="C6" s="314"/>
      <c r="D6" s="314"/>
      <c r="E6" s="314"/>
      <c r="F6" s="148"/>
      <c r="G6" s="148"/>
    </row>
    <row r="7" spans="1:7" ht="31.5" customHeight="1">
      <c r="A7" s="81" t="s">
        <v>385</v>
      </c>
      <c r="B7" s="591" t="s">
        <v>827</v>
      </c>
      <c r="C7" s="591"/>
      <c r="D7" s="591"/>
      <c r="E7" s="591"/>
      <c r="F7" s="318"/>
      <c r="G7" s="299"/>
    </row>
    <row r="8" spans="1:7" ht="15" customHeight="1">
      <c r="A8" s="300" t="s">
        <v>384</v>
      </c>
      <c r="B8" s="589" t="s">
        <v>825</v>
      </c>
      <c r="C8" s="590"/>
      <c r="D8" s="590"/>
      <c r="E8" s="590"/>
      <c r="F8" s="590"/>
      <c r="G8" s="317"/>
    </row>
    <row r="9" spans="1:7" ht="25.5" customHeight="1">
      <c r="A9" s="315" t="s">
        <v>445</v>
      </c>
      <c r="B9" s="588" t="s">
        <v>739</v>
      </c>
      <c r="C9" s="588"/>
      <c r="D9" s="588"/>
      <c r="E9" s="588"/>
      <c r="F9" s="588"/>
      <c r="G9" s="299"/>
    </row>
    <row r="10" spans="1:7" ht="24.75" customHeight="1">
      <c r="A10" s="316" t="s">
        <v>497</v>
      </c>
      <c r="B10" s="589" t="s">
        <v>738</v>
      </c>
      <c r="C10" s="589"/>
      <c r="D10" s="589"/>
      <c r="E10" s="589"/>
      <c r="F10" s="589"/>
      <c r="G10" s="316"/>
    </row>
    <row r="11" spans="1:7" ht="25.5" customHeight="1">
      <c r="A11" s="81" t="s">
        <v>446</v>
      </c>
      <c r="B11" s="588" t="s">
        <v>506</v>
      </c>
      <c r="C11" s="588"/>
      <c r="D11" s="588"/>
      <c r="E11" s="588"/>
      <c r="F11" s="588"/>
      <c r="G11" s="299"/>
    </row>
    <row r="12" spans="1:7" ht="21" customHeight="1">
      <c r="A12" s="300" t="s">
        <v>447</v>
      </c>
      <c r="B12" s="589" t="s">
        <v>507</v>
      </c>
      <c r="C12" s="589"/>
      <c r="D12" s="589"/>
      <c r="E12" s="589"/>
      <c r="F12" s="589"/>
      <c r="G12" s="316"/>
    </row>
    <row r="13" spans="1:7" ht="15" customHeight="1">
      <c r="A13" s="81" t="s">
        <v>146</v>
      </c>
      <c r="B13" s="588" t="s">
        <v>842</v>
      </c>
      <c r="C13" s="588"/>
      <c r="D13" s="588"/>
      <c r="E13" s="588"/>
      <c r="F13" s="588"/>
      <c r="G13" s="299"/>
    </row>
    <row r="14" spans="1:7" ht="15" customHeight="1">
      <c r="A14" s="148" t="s">
        <v>147</v>
      </c>
      <c r="B14" s="583">
        <v>45493</v>
      </c>
      <c r="C14" s="583"/>
      <c r="D14" s="583"/>
      <c r="E14" s="583"/>
      <c r="F14" s="583"/>
      <c r="G14" s="312"/>
    </row>
    <row r="15" spans="1:7">
      <c r="A15" s="148"/>
      <c r="B15" s="148"/>
      <c r="C15" s="148"/>
      <c r="D15" s="148"/>
      <c r="E15" s="148"/>
      <c r="F15" s="148"/>
      <c r="G15" s="148"/>
    </row>
    <row r="16" spans="1:7" ht="35.25" customHeight="1">
      <c r="A16" s="595" t="s">
        <v>148</v>
      </c>
      <c r="B16" s="595" t="s">
        <v>149</v>
      </c>
      <c r="C16" s="595" t="s">
        <v>150</v>
      </c>
      <c r="D16" s="597" t="s">
        <v>823</v>
      </c>
      <c r="E16" s="598"/>
      <c r="F16" s="597" t="s">
        <v>819</v>
      </c>
      <c r="G16" s="598"/>
    </row>
    <row r="17" spans="1:7" ht="84.75" customHeight="1">
      <c r="A17" s="596"/>
      <c r="B17" s="596"/>
      <c r="C17" s="596"/>
      <c r="D17" s="256" t="s">
        <v>844</v>
      </c>
      <c r="E17" s="256" t="s">
        <v>845</v>
      </c>
      <c r="F17" s="256" t="s">
        <v>846</v>
      </c>
      <c r="G17" s="256" t="s">
        <v>847</v>
      </c>
    </row>
    <row r="18" spans="1:7" ht="39" customHeight="1">
      <c r="A18" s="108" t="s">
        <v>151</v>
      </c>
      <c r="B18" s="128" t="s">
        <v>16</v>
      </c>
      <c r="C18" s="128"/>
      <c r="D18" s="88">
        <v>-747921789</v>
      </c>
      <c r="E18" s="88">
        <v>-747921789</v>
      </c>
      <c r="F18" s="88"/>
      <c r="G18" s="88"/>
    </row>
    <row r="19" spans="1:7" ht="39" customHeight="1">
      <c r="A19" s="125" t="s">
        <v>516</v>
      </c>
      <c r="B19" s="124" t="s">
        <v>17</v>
      </c>
      <c r="C19" s="124"/>
      <c r="D19" s="89">
        <v>7443835</v>
      </c>
      <c r="E19" s="89">
        <v>7443835</v>
      </c>
      <c r="F19" s="89"/>
      <c r="G19" s="89"/>
    </row>
    <row r="20" spans="1:7" ht="39" customHeight="1">
      <c r="A20" s="161" t="s">
        <v>517</v>
      </c>
      <c r="B20" s="91" t="s">
        <v>518</v>
      </c>
      <c r="C20" s="124"/>
      <c r="D20" s="89">
        <v>0</v>
      </c>
      <c r="E20" s="89">
        <v>0</v>
      </c>
      <c r="F20" s="89"/>
      <c r="G20" s="89"/>
    </row>
    <row r="21" spans="1:7" ht="39" customHeight="1">
      <c r="A21" s="161" t="s">
        <v>519</v>
      </c>
      <c r="B21" s="91" t="s">
        <v>520</v>
      </c>
      <c r="C21" s="124"/>
      <c r="D21" s="89">
        <v>7443835</v>
      </c>
      <c r="E21" s="89">
        <v>7443835</v>
      </c>
      <c r="F21" s="296"/>
      <c r="G21" s="296"/>
    </row>
    <row r="22" spans="1:7" ht="39" customHeight="1">
      <c r="A22" s="125" t="s">
        <v>152</v>
      </c>
      <c r="B22" s="124" t="s">
        <v>18</v>
      </c>
      <c r="C22" s="124"/>
      <c r="D22" s="89">
        <v>15635759</v>
      </c>
      <c r="E22" s="89">
        <v>15635759</v>
      </c>
      <c r="F22" s="89"/>
      <c r="G22" s="89"/>
    </row>
    <row r="23" spans="1:7" ht="39" customHeight="1">
      <c r="A23" s="139" t="s">
        <v>478</v>
      </c>
      <c r="B23" s="297" t="s">
        <v>479</v>
      </c>
      <c r="C23" s="124"/>
      <c r="D23" s="89">
        <v>15635759</v>
      </c>
      <c r="E23" s="89">
        <v>15635759</v>
      </c>
      <c r="F23" s="89"/>
      <c r="G23" s="89"/>
    </row>
    <row r="24" spans="1:7" ht="43.5" customHeight="1">
      <c r="A24" s="140" t="s">
        <v>480</v>
      </c>
      <c r="B24" s="297" t="s">
        <v>481</v>
      </c>
      <c r="C24" s="124"/>
      <c r="D24" s="89">
        <v>0</v>
      </c>
      <c r="E24" s="89">
        <v>0</v>
      </c>
      <c r="F24" s="89"/>
      <c r="G24" s="89"/>
    </row>
    <row r="25" spans="1:7" s="13" customFormat="1" ht="39" customHeight="1">
      <c r="A25" s="125" t="s">
        <v>153</v>
      </c>
      <c r="B25" s="124" t="s">
        <v>27</v>
      </c>
      <c r="C25" s="124"/>
      <c r="D25" s="89">
        <v>0</v>
      </c>
      <c r="E25" s="89">
        <v>0</v>
      </c>
      <c r="F25" s="89"/>
      <c r="G25" s="89"/>
    </row>
    <row r="26" spans="1:7" s="13" customFormat="1" ht="39" customHeight="1">
      <c r="A26" s="125" t="s">
        <v>154</v>
      </c>
      <c r="B26" s="124" t="s">
        <v>28</v>
      </c>
      <c r="C26" s="124"/>
      <c r="D26" s="89">
        <v>-771001383</v>
      </c>
      <c r="E26" s="89">
        <v>-771001383</v>
      </c>
      <c r="F26" s="89"/>
      <c r="G26" s="89"/>
    </row>
    <row r="27" spans="1:7" ht="39" customHeight="1">
      <c r="A27" s="125" t="s">
        <v>155</v>
      </c>
      <c r="B27" s="124" t="s">
        <v>29</v>
      </c>
      <c r="C27" s="124"/>
      <c r="D27" s="89">
        <v>0</v>
      </c>
      <c r="E27" s="89">
        <v>0</v>
      </c>
      <c r="F27" s="89"/>
      <c r="G27" s="89"/>
    </row>
    <row r="28" spans="1:7" ht="39" customHeight="1">
      <c r="A28" s="125" t="s">
        <v>156</v>
      </c>
      <c r="B28" s="124" t="s">
        <v>30</v>
      </c>
      <c r="C28" s="124"/>
      <c r="D28" s="89">
        <v>0</v>
      </c>
      <c r="E28" s="89">
        <v>0</v>
      </c>
      <c r="F28" s="89"/>
      <c r="G28" s="89"/>
    </row>
    <row r="29" spans="1:7" ht="39" customHeight="1">
      <c r="A29" s="125" t="s">
        <v>157</v>
      </c>
      <c r="B29" s="124" t="s">
        <v>31</v>
      </c>
      <c r="C29" s="124"/>
      <c r="D29" s="89">
        <v>0</v>
      </c>
      <c r="E29" s="89">
        <v>0</v>
      </c>
      <c r="F29" s="89"/>
      <c r="G29" s="89"/>
    </row>
    <row r="30" spans="1:7" ht="61.5" customHeight="1">
      <c r="A30" s="125" t="s">
        <v>158</v>
      </c>
      <c r="B30" s="124" t="s">
        <v>32</v>
      </c>
      <c r="C30" s="124"/>
      <c r="D30" s="89">
        <v>0</v>
      </c>
      <c r="E30" s="89">
        <v>0</v>
      </c>
      <c r="F30" s="89"/>
      <c r="G30" s="89"/>
    </row>
    <row r="31" spans="1:7" ht="39" customHeight="1">
      <c r="A31" s="294" t="s">
        <v>159</v>
      </c>
      <c r="B31" s="124" t="s">
        <v>26</v>
      </c>
      <c r="C31" s="124"/>
      <c r="D31" s="295">
        <v>35789133</v>
      </c>
      <c r="E31" s="295">
        <v>35789133</v>
      </c>
      <c r="F31" s="295"/>
      <c r="G31" s="295"/>
    </row>
    <row r="32" spans="1:7" ht="39" customHeight="1">
      <c r="A32" s="125" t="s">
        <v>160</v>
      </c>
      <c r="B32" s="124" t="s">
        <v>25</v>
      </c>
      <c r="C32" s="124"/>
      <c r="D32" s="298">
        <v>35789133</v>
      </c>
      <c r="E32" s="298">
        <v>35789133</v>
      </c>
      <c r="F32" s="298"/>
      <c r="G32" s="298"/>
    </row>
    <row r="33" spans="1:7" ht="39" customHeight="1">
      <c r="A33" s="140" t="s">
        <v>161</v>
      </c>
      <c r="B33" s="124">
        <v>11.1</v>
      </c>
      <c r="C33" s="124"/>
      <c r="D33" s="89">
        <v>35789133</v>
      </c>
      <c r="E33" s="298">
        <v>35789133</v>
      </c>
      <c r="F33" s="89"/>
      <c r="G33" s="298"/>
    </row>
    <row r="34" spans="1:7" s="13" customFormat="1" ht="39" customHeight="1">
      <c r="A34" s="140" t="s">
        <v>162</v>
      </c>
      <c r="B34" s="124">
        <v>11.2</v>
      </c>
      <c r="C34" s="124"/>
      <c r="D34" s="89">
        <v>0</v>
      </c>
      <c r="E34" s="298">
        <v>0</v>
      </c>
      <c r="F34" s="89"/>
      <c r="G34" s="298"/>
    </row>
    <row r="35" spans="1:7" ht="39" customHeight="1">
      <c r="A35" s="125" t="s">
        <v>163</v>
      </c>
      <c r="B35" s="124" t="s">
        <v>24</v>
      </c>
      <c r="C35" s="124"/>
      <c r="D35" s="89">
        <v>0</v>
      </c>
      <c r="E35" s="298">
        <v>0</v>
      </c>
      <c r="F35" s="89"/>
      <c r="G35" s="298"/>
    </row>
    <row r="36" spans="1:7" ht="39" customHeight="1">
      <c r="A36" s="125" t="s">
        <v>164</v>
      </c>
      <c r="B36" s="124" t="s">
        <v>23</v>
      </c>
      <c r="C36" s="124"/>
      <c r="D36" s="89">
        <v>0</v>
      </c>
      <c r="E36" s="298">
        <v>0</v>
      </c>
      <c r="F36" s="89"/>
      <c r="G36" s="298"/>
    </row>
    <row r="37" spans="1:7" ht="48" customHeight="1">
      <c r="A37" s="125" t="s">
        <v>165</v>
      </c>
      <c r="B37" s="124" t="s">
        <v>22</v>
      </c>
      <c r="C37" s="124"/>
      <c r="D37" s="89">
        <v>0</v>
      </c>
      <c r="E37" s="298">
        <v>0</v>
      </c>
      <c r="F37" s="89"/>
      <c r="G37" s="298"/>
    </row>
    <row r="38" spans="1:7" ht="39" customHeight="1">
      <c r="A38" s="125" t="s">
        <v>166</v>
      </c>
      <c r="B38" s="124" t="s">
        <v>33</v>
      </c>
      <c r="C38" s="124"/>
      <c r="D38" s="89">
        <v>0</v>
      </c>
      <c r="E38" s="298">
        <v>0</v>
      </c>
      <c r="F38" s="89"/>
      <c r="G38" s="298"/>
    </row>
    <row r="39" spans="1:7" ht="39" customHeight="1">
      <c r="A39" s="108" t="s">
        <v>167</v>
      </c>
      <c r="B39" s="128" t="s">
        <v>34</v>
      </c>
      <c r="C39" s="128"/>
      <c r="D39" s="88">
        <v>189646676</v>
      </c>
      <c r="E39" s="88">
        <v>189646676</v>
      </c>
      <c r="F39" s="88"/>
      <c r="G39" s="88"/>
    </row>
    <row r="40" spans="1:7" ht="39" customHeight="1">
      <c r="A40" s="125" t="s">
        <v>168</v>
      </c>
      <c r="B40" s="124" t="s">
        <v>35</v>
      </c>
      <c r="C40" s="124"/>
      <c r="D40" s="89">
        <v>66955131</v>
      </c>
      <c r="E40" s="89">
        <v>66955131</v>
      </c>
      <c r="F40" s="89"/>
      <c r="G40" s="89"/>
    </row>
    <row r="41" spans="1:7" ht="39" customHeight="1">
      <c r="A41" s="125" t="s">
        <v>169</v>
      </c>
      <c r="B41" s="124" t="s">
        <v>37</v>
      </c>
      <c r="C41" s="124"/>
      <c r="D41" s="89">
        <v>25129418</v>
      </c>
      <c r="E41" s="89">
        <v>25129418</v>
      </c>
      <c r="F41" s="89"/>
      <c r="G41" s="89"/>
    </row>
    <row r="42" spans="1:7" ht="39" customHeight="1">
      <c r="A42" s="207" t="s">
        <v>170</v>
      </c>
      <c r="B42" s="124" t="s">
        <v>171</v>
      </c>
      <c r="C42" s="124"/>
      <c r="D42" s="89">
        <v>15967742</v>
      </c>
      <c r="E42" s="89">
        <v>15967742</v>
      </c>
      <c r="F42" s="89"/>
      <c r="G42" s="89"/>
    </row>
    <row r="43" spans="1:7" ht="39" customHeight="1">
      <c r="A43" s="207" t="s">
        <v>360</v>
      </c>
      <c r="B43" s="124" t="s">
        <v>172</v>
      </c>
      <c r="C43" s="124"/>
      <c r="D43" s="89">
        <v>9161676</v>
      </c>
      <c r="E43" s="89">
        <v>9161676</v>
      </c>
      <c r="F43" s="89"/>
      <c r="G43" s="89"/>
    </row>
    <row r="44" spans="1:7" ht="39" customHeight="1">
      <c r="A44" s="207" t="s">
        <v>470</v>
      </c>
      <c r="B44" s="124" t="s">
        <v>469</v>
      </c>
      <c r="C44" s="124"/>
      <c r="D44" s="89">
        <v>0</v>
      </c>
      <c r="E44" s="89">
        <v>0</v>
      </c>
      <c r="F44" s="89"/>
      <c r="G44" s="89"/>
    </row>
    <row r="45" spans="1:7" ht="39" customHeight="1">
      <c r="A45" s="125" t="s">
        <v>173</v>
      </c>
      <c r="B45" s="124" t="s">
        <v>38</v>
      </c>
      <c r="C45" s="124"/>
      <c r="D45" s="89">
        <v>5854839</v>
      </c>
      <c r="E45" s="89">
        <v>5854839</v>
      </c>
      <c r="F45" s="89"/>
      <c r="G45" s="89"/>
    </row>
    <row r="46" spans="1:7" ht="39" customHeight="1">
      <c r="A46" s="125" t="s">
        <v>174</v>
      </c>
      <c r="B46" s="124" t="s">
        <v>39</v>
      </c>
      <c r="C46" s="124"/>
      <c r="D46" s="89">
        <v>17564516</v>
      </c>
      <c r="E46" s="89">
        <v>17564516</v>
      </c>
      <c r="F46" s="89"/>
      <c r="G46" s="89"/>
    </row>
    <row r="47" spans="1:7" s="13" customFormat="1" ht="39" customHeight="1">
      <c r="A47" s="125" t="s">
        <v>175</v>
      </c>
      <c r="B47" s="124" t="s">
        <v>40</v>
      </c>
      <c r="C47" s="124"/>
      <c r="D47" s="89">
        <v>11709677</v>
      </c>
      <c r="E47" s="89">
        <v>11709677</v>
      </c>
      <c r="F47" s="89"/>
      <c r="G47" s="89"/>
    </row>
    <row r="48" spans="1:7" ht="39" customHeight="1">
      <c r="A48" s="125" t="s">
        <v>176</v>
      </c>
      <c r="B48" s="127" t="s">
        <v>41</v>
      </c>
      <c r="C48" s="124"/>
      <c r="D48" s="89">
        <v>0</v>
      </c>
      <c r="E48" s="89">
        <v>0</v>
      </c>
      <c r="F48" s="89"/>
      <c r="G48" s="89"/>
    </row>
    <row r="49" spans="1:7" ht="39" customHeight="1">
      <c r="A49" s="125" t="s">
        <v>177</v>
      </c>
      <c r="B49" s="127" t="s">
        <v>42</v>
      </c>
      <c r="C49" s="124"/>
      <c r="D49" s="89">
        <v>0</v>
      </c>
      <c r="E49" s="89">
        <v>0</v>
      </c>
      <c r="F49" s="89"/>
      <c r="G49" s="89"/>
    </row>
    <row r="50" spans="1:7" ht="39" customHeight="1">
      <c r="A50" s="125" t="s">
        <v>178</v>
      </c>
      <c r="B50" s="127" t="s">
        <v>43</v>
      </c>
      <c r="C50" s="124"/>
      <c r="D50" s="89">
        <v>13500000</v>
      </c>
      <c r="E50" s="89">
        <v>13500000</v>
      </c>
      <c r="F50" s="89"/>
      <c r="G50" s="89"/>
    </row>
    <row r="51" spans="1:7" ht="39" customHeight="1">
      <c r="A51" s="125" t="s">
        <v>179</v>
      </c>
      <c r="B51" s="127" t="s">
        <v>44</v>
      </c>
      <c r="C51" s="124"/>
      <c r="D51" s="89">
        <v>0</v>
      </c>
      <c r="E51" s="89">
        <v>0</v>
      </c>
      <c r="F51" s="89"/>
      <c r="G51" s="89"/>
    </row>
    <row r="52" spans="1:7" ht="39" customHeight="1">
      <c r="A52" s="125" t="s">
        <v>180</v>
      </c>
      <c r="B52" s="90" t="s">
        <v>36</v>
      </c>
      <c r="C52" s="124"/>
      <c r="D52" s="89">
        <v>48933095</v>
      </c>
      <c r="E52" s="89">
        <v>48933095</v>
      </c>
      <c r="F52" s="89"/>
      <c r="G52" s="89"/>
    </row>
    <row r="53" spans="1:7" ht="39" customHeight="1">
      <c r="A53" s="140" t="s">
        <v>181</v>
      </c>
      <c r="B53" s="90" t="s">
        <v>364</v>
      </c>
      <c r="C53" s="124"/>
      <c r="D53" s="89">
        <v>7451613</v>
      </c>
      <c r="E53" s="89">
        <v>7451613</v>
      </c>
      <c r="F53" s="89"/>
      <c r="G53" s="89"/>
    </row>
    <row r="54" spans="1:7" ht="39" customHeight="1">
      <c r="A54" s="140" t="s">
        <v>182</v>
      </c>
      <c r="B54" s="90" t="s">
        <v>365</v>
      </c>
      <c r="C54" s="124"/>
      <c r="D54" s="89">
        <v>0</v>
      </c>
      <c r="E54" s="89">
        <v>0</v>
      </c>
      <c r="F54" s="89"/>
      <c r="G54" s="89"/>
    </row>
    <row r="55" spans="1:7" ht="39" customHeight="1">
      <c r="A55" s="140" t="s">
        <v>183</v>
      </c>
      <c r="B55" s="90" t="s">
        <v>366</v>
      </c>
      <c r="C55" s="124"/>
      <c r="D55" s="89">
        <v>0</v>
      </c>
      <c r="E55" s="89">
        <v>0</v>
      </c>
      <c r="F55" s="89"/>
      <c r="G55" s="89"/>
    </row>
    <row r="56" spans="1:7" ht="39" customHeight="1">
      <c r="A56" s="140" t="s">
        <v>362</v>
      </c>
      <c r="B56" s="90" t="s">
        <v>367</v>
      </c>
      <c r="C56" s="124"/>
      <c r="D56" s="89">
        <v>0</v>
      </c>
      <c r="E56" s="89">
        <v>0</v>
      </c>
      <c r="F56" s="89"/>
      <c r="G56" s="89"/>
    </row>
    <row r="57" spans="1:7" ht="39" customHeight="1">
      <c r="A57" s="140" t="s">
        <v>361</v>
      </c>
      <c r="B57" s="90" t="s">
        <v>368</v>
      </c>
      <c r="C57" s="124"/>
      <c r="D57" s="89">
        <v>40000000</v>
      </c>
      <c r="E57" s="89">
        <v>40000000</v>
      </c>
      <c r="F57" s="89"/>
      <c r="G57" s="89"/>
    </row>
    <row r="58" spans="1:7" ht="39" customHeight="1">
      <c r="A58" s="140" t="s">
        <v>363</v>
      </c>
      <c r="B58" s="90" t="s">
        <v>369</v>
      </c>
      <c r="C58" s="124"/>
      <c r="D58" s="89">
        <v>0</v>
      </c>
      <c r="E58" s="89">
        <v>0</v>
      </c>
      <c r="F58" s="89"/>
      <c r="G58" s="89"/>
    </row>
    <row r="59" spans="1:7" ht="39" customHeight="1">
      <c r="A59" s="140" t="s">
        <v>375</v>
      </c>
      <c r="B59" s="90" t="s">
        <v>370</v>
      </c>
      <c r="C59" s="124"/>
      <c r="D59" s="89">
        <v>1481482</v>
      </c>
      <c r="E59" s="89">
        <v>1481482</v>
      </c>
      <c r="F59" s="89"/>
      <c r="G59" s="89"/>
    </row>
    <row r="60" spans="1:7" ht="39" customHeight="1">
      <c r="A60" s="140" t="s">
        <v>185</v>
      </c>
      <c r="B60" s="90" t="s">
        <v>371</v>
      </c>
      <c r="C60" s="124"/>
      <c r="D60" s="89">
        <v>0</v>
      </c>
      <c r="E60" s="89">
        <v>0</v>
      </c>
      <c r="F60" s="89"/>
      <c r="G60" s="89"/>
    </row>
    <row r="61" spans="1:7" ht="39" customHeight="1">
      <c r="A61" s="140" t="s">
        <v>184</v>
      </c>
      <c r="B61" s="90" t="s">
        <v>372</v>
      </c>
      <c r="C61" s="124"/>
      <c r="D61" s="89">
        <v>0</v>
      </c>
      <c r="E61" s="89">
        <v>0</v>
      </c>
      <c r="F61" s="89"/>
      <c r="G61" s="89"/>
    </row>
    <row r="62" spans="1:7" ht="39" customHeight="1">
      <c r="A62" s="140" t="s">
        <v>735</v>
      </c>
      <c r="B62" s="90" t="s">
        <v>373</v>
      </c>
      <c r="C62" s="124"/>
      <c r="D62" s="89">
        <v>0</v>
      </c>
      <c r="E62" s="89">
        <v>0</v>
      </c>
      <c r="F62" s="89"/>
      <c r="G62" s="89"/>
    </row>
    <row r="63" spans="1:7" ht="39" customHeight="1">
      <c r="A63" s="92" t="s">
        <v>499</v>
      </c>
      <c r="B63" s="90" t="s">
        <v>500</v>
      </c>
      <c r="C63" s="124"/>
      <c r="D63" s="89">
        <v>0</v>
      </c>
      <c r="E63" s="89">
        <v>0</v>
      </c>
      <c r="F63" s="89"/>
      <c r="G63" s="89"/>
    </row>
    <row r="64" spans="1:7" ht="39" customHeight="1">
      <c r="A64" s="140" t="s">
        <v>186</v>
      </c>
      <c r="B64" s="90" t="s">
        <v>734</v>
      </c>
      <c r="C64" s="124"/>
      <c r="D64" s="89">
        <v>0</v>
      </c>
      <c r="E64" s="89">
        <v>0</v>
      </c>
      <c r="F64" s="89"/>
      <c r="G64" s="89"/>
    </row>
    <row r="65" spans="1:7" ht="49.5" customHeight="1">
      <c r="A65" s="108" t="s">
        <v>187</v>
      </c>
      <c r="B65" s="86" t="s">
        <v>45</v>
      </c>
      <c r="C65" s="128"/>
      <c r="D65" s="73">
        <v>-973357598</v>
      </c>
      <c r="E65" s="73">
        <v>-973357598</v>
      </c>
      <c r="F65" s="73"/>
      <c r="G65" s="73"/>
    </row>
    <row r="66" spans="1:7" ht="39" customHeight="1">
      <c r="A66" s="108" t="s">
        <v>199</v>
      </c>
      <c r="B66" s="86" t="s">
        <v>46</v>
      </c>
      <c r="C66" s="128"/>
      <c r="D66" s="87">
        <v>0</v>
      </c>
      <c r="E66" s="88">
        <v>0</v>
      </c>
      <c r="F66" s="87"/>
      <c r="G66" s="88"/>
    </row>
    <row r="67" spans="1:7" ht="39" customHeight="1">
      <c r="A67" s="125" t="s">
        <v>188</v>
      </c>
      <c r="B67" s="124" t="s">
        <v>47</v>
      </c>
      <c r="C67" s="124"/>
      <c r="D67" s="89">
        <v>0</v>
      </c>
      <c r="E67" s="89">
        <v>0</v>
      </c>
      <c r="F67" s="89"/>
      <c r="G67" s="89"/>
    </row>
    <row r="68" spans="1:7" ht="39" customHeight="1">
      <c r="A68" s="125" t="s">
        <v>189</v>
      </c>
      <c r="B68" s="124" t="s">
        <v>48</v>
      </c>
      <c r="C68" s="124"/>
      <c r="D68" s="89">
        <v>0</v>
      </c>
      <c r="E68" s="89">
        <v>0</v>
      </c>
      <c r="F68" s="89"/>
      <c r="G68" s="89"/>
    </row>
    <row r="69" spans="1:7" ht="48" customHeight="1">
      <c r="A69" s="108" t="s">
        <v>190</v>
      </c>
      <c r="B69" s="86" t="s">
        <v>21</v>
      </c>
      <c r="C69" s="128"/>
      <c r="D69" s="73">
        <v>-973357598</v>
      </c>
      <c r="E69" s="73">
        <v>-973357598</v>
      </c>
      <c r="F69" s="73"/>
      <c r="G69" s="73"/>
    </row>
    <row r="70" spans="1:7" ht="39" customHeight="1">
      <c r="A70" s="125" t="s">
        <v>191</v>
      </c>
      <c r="B70" s="124" t="s">
        <v>20</v>
      </c>
      <c r="C70" s="124"/>
      <c r="D70" s="89">
        <v>-202356215</v>
      </c>
      <c r="E70" s="89">
        <v>-202356215</v>
      </c>
      <c r="F70" s="89"/>
      <c r="G70" s="89"/>
    </row>
    <row r="71" spans="1:7" ht="39" customHeight="1">
      <c r="A71" s="125" t="s">
        <v>192</v>
      </c>
      <c r="B71" s="124" t="s">
        <v>19</v>
      </c>
      <c r="C71" s="124"/>
      <c r="D71" s="89">
        <v>-771001383</v>
      </c>
      <c r="E71" s="89">
        <v>-771001383</v>
      </c>
      <c r="F71" s="89"/>
      <c r="G71" s="89"/>
    </row>
    <row r="72" spans="1:7" ht="39" customHeight="1">
      <c r="A72" s="108" t="s">
        <v>193</v>
      </c>
      <c r="B72" s="86" t="s">
        <v>49</v>
      </c>
      <c r="C72" s="128"/>
      <c r="D72" s="87"/>
      <c r="E72" s="87"/>
      <c r="F72" s="87"/>
      <c r="G72" s="87"/>
    </row>
    <row r="73" spans="1:7" ht="49.5" customHeight="1">
      <c r="A73" s="108" t="s">
        <v>194</v>
      </c>
      <c r="B73" s="86" t="s">
        <v>50</v>
      </c>
      <c r="C73" s="128"/>
      <c r="D73" s="73">
        <f>D69-D72</f>
        <v>-973357598</v>
      </c>
      <c r="E73" s="73">
        <f>E69-E72</f>
        <v>-973357598</v>
      </c>
      <c r="F73" s="73"/>
      <c r="G73" s="73"/>
    </row>
    <row r="74" spans="1:7">
      <c r="A74" s="214"/>
      <c r="B74" s="214"/>
      <c r="C74" s="214"/>
      <c r="D74" s="214"/>
      <c r="E74" s="214"/>
      <c r="F74" s="214"/>
      <c r="G74" s="214"/>
    </row>
    <row r="75" spans="1:7">
      <c r="A75" s="148"/>
      <c r="B75" s="148"/>
      <c r="C75" s="148"/>
      <c r="D75" s="148"/>
      <c r="E75" s="148"/>
      <c r="F75" s="148"/>
      <c r="G75" s="148"/>
    </row>
    <row r="76" spans="1:7">
      <c r="A76" s="148"/>
      <c r="B76" s="148"/>
      <c r="C76" s="148"/>
      <c r="D76" s="82"/>
      <c r="E76" s="82"/>
      <c r="F76" s="148"/>
      <c r="G76" s="148"/>
    </row>
    <row r="77" spans="1:7" ht="16.5" customHeight="1">
      <c r="A77" s="599" t="s">
        <v>740</v>
      </c>
      <c r="B77" s="599"/>
      <c r="C77" s="599"/>
      <c r="D77" s="599"/>
      <c r="E77" s="599"/>
      <c r="F77" s="599"/>
      <c r="G77" s="599"/>
    </row>
    <row r="78" spans="1:7">
      <c r="A78" s="83"/>
      <c r="B78" s="84"/>
      <c r="C78" s="148"/>
      <c r="D78" s="148"/>
      <c r="E78" s="83"/>
      <c r="F78" s="148"/>
      <c r="G78" s="148"/>
    </row>
    <row r="79" spans="1:7">
      <c r="A79" s="301"/>
      <c r="B79" s="301"/>
      <c r="C79" s="148"/>
      <c r="D79" s="148"/>
      <c r="E79" s="215"/>
      <c r="F79" s="148"/>
      <c r="G79" s="148"/>
    </row>
    <row r="80" spans="1:7" ht="14.25">
      <c r="A80" s="302" t="s">
        <v>473</v>
      </c>
      <c r="B80" s="301"/>
      <c r="C80" s="148"/>
      <c r="D80" s="148"/>
      <c r="E80" s="592" t="s">
        <v>474</v>
      </c>
      <c r="F80" s="592"/>
      <c r="G80" s="148"/>
    </row>
    <row r="81" spans="1:7">
      <c r="A81" s="301"/>
      <c r="B81" s="301"/>
      <c r="C81" s="148"/>
      <c r="D81" s="148"/>
      <c r="E81" s="215"/>
      <c r="F81" s="148"/>
      <c r="G81" s="148"/>
    </row>
    <row r="82" spans="1:7">
      <c r="A82" s="301"/>
      <c r="B82" s="301"/>
      <c r="C82" s="148"/>
      <c r="D82" s="148"/>
      <c r="E82" s="215"/>
      <c r="F82" s="148"/>
      <c r="G82" s="148"/>
    </row>
    <row r="83" spans="1:7">
      <c r="A83" s="301"/>
      <c r="B83" s="301"/>
      <c r="C83" s="148"/>
      <c r="D83" s="148"/>
      <c r="E83" s="215"/>
      <c r="F83" s="148"/>
      <c r="G83" s="148"/>
    </row>
    <row r="84" spans="1:7">
      <c r="A84" s="301"/>
      <c r="B84" s="301"/>
      <c r="C84" s="148"/>
      <c r="D84" s="148"/>
      <c r="E84" s="215"/>
      <c r="F84" s="148"/>
      <c r="G84" s="148"/>
    </row>
    <row r="85" spans="1:7">
      <c r="A85" s="301"/>
      <c r="B85" s="301"/>
      <c r="C85" s="148"/>
      <c r="D85" s="148"/>
      <c r="E85" s="215"/>
      <c r="F85" s="148"/>
      <c r="G85" s="148"/>
    </row>
    <row r="86" spans="1:7">
      <c r="A86" s="301"/>
      <c r="B86" s="301"/>
      <c r="C86" s="148"/>
      <c r="D86" s="148"/>
      <c r="E86" s="215"/>
      <c r="F86" s="148"/>
      <c r="G86" s="148"/>
    </row>
    <row r="87" spans="1:7">
      <c r="A87" s="301"/>
      <c r="B87" s="301"/>
      <c r="C87" s="148"/>
      <c r="D87" s="148"/>
      <c r="E87" s="215"/>
      <c r="F87" s="148"/>
      <c r="G87" s="148"/>
    </row>
    <row r="88" spans="1:7">
      <c r="A88" s="301"/>
      <c r="B88" s="301"/>
      <c r="C88" s="148"/>
      <c r="D88" s="148"/>
      <c r="E88" s="215"/>
      <c r="F88" s="148"/>
      <c r="G88" s="148"/>
    </row>
    <row r="89" spans="1:7">
      <c r="A89" s="301"/>
      <c r="B89" s="301"/>
      <c r="C89" s="148"/>
      <c r="D89" s="148"/>
      <c r="E89" s="215"/>
      <c r="F89" s="148"/>
      <c r="G89" s="148"/>
    </row>
    <row r="90" spans="1:7">
      <c r="A90" s="301"/>
      <c r="B90" s="301"/>
      <c r="C90" s="148"/>
      <c r="D90" s="148"/>
      <c r="E90" s="215"/>
      <c r="F90" s="148"/>
      <c r="G90" s="148"/>
    </row>
    <row r="91" spans="1:7" ht="16.5" customHeight="1">
      <c r="A91" s="327" t="s">
        <v>742</v>
      </c>
      <c r="B91" s="148"/>
      <c r="C91" s="62"/>
      <c r="D91" s="593" t="s">
        <v>822</v>
      </c>
      <c r="E91" s="593"/>
      <c r="F91" s="594" t="s">
        <v>741</v>
      </c>
      <c r="G91" s="594"/>
    </row>
    <row r="92" spans="1:7" ht="14.25" customHeight="1">
      <c r="A92" s="328" t="s">
        <v>717</v>
      </c>
      <c r="B92" s="148"/>
      <c r="C92" s="62"/>
      <c r="D92" s="593" t="s">
        <v>475</v>
      </c>
      <c r="E92" s="593"/>
      <c r="F92" s="319" t="s">
        <v>715</v>
      </c>
      <c r="G92" s="303"/>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76" zoomScaleNormal="100" zoomScaleSheetLayoutView="85" workbookViewId="0">
      <selection activeCell="D18" sqref="D18:E87"/>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600" t="s">
        <v>477</v>
      </c>
      <c r="B1" s="600"/>
      <c r="C1" s="600"/>
      <c r="D1" s="600"/>
      <c r="E1" s="600"/>
      <c r="F1" s="320"/>
      <c r="G1" s="320"/>
      <c r="H1" s="320"/>
      <c r="I1" s="320"/>
      <c r="J1" s="320"/>
      <c r="K1" s="320"/>
      <c r="L1" s="320"/>
      <c r="M1" s="329"/>
    </row>
    <row r="2" spans="1:13" ht="35.25" customHeight="1">
      <c r="A2" s="601" t="s">
        <v>144</v>
      </c>
      <c r="B2" s="601"/>
      <c r="C2" s="601"/>
      <c r="D2" s="601"/>
      <c r="E2" s="601"/>
      <c r="F2" s="321"/>
      <c r="G2" s="321"/>
      <c r="H2" s="321"/>
      <c r="I2" s="321"/>
      <c r="J2" s="321"/>
      <c r="K2" s="321"/>
      <c r="L2" s="321"/>
      <c r="M2" s="15"/>
    </row>
    <row r="3" spans="1:13" ht="15" customHeight="1">
      <c r="A3" s="586" t="s">
        <v>200</v>
      </c>
      <c r="B3" s="586"/>
      <c r="C3" s="586"/>
      <c r="D3" s="586"/>
      <c r="E3" s="586"/>
      <c r="F3" s="313"/>
      <c r="G3" s="313"/>
      <c r="H3" s="313"/>
      <c r="I3" s="313"/>
      <c r="J3" s="313"/>
      <c r="K3" s="313"/>
      <c r="L3" s="313"/>
      <c r="M3" s="16"/>
    </row>
    <row r="4" spans="1:13" ht="19.5" customHeight="1">
      <c r="A4" s="586"/>
      <c r="B4" s="586"/>
      <c r="C4" s="586"/>
      <c r="D4" s="586"/>
      <c r="E4" s="586"/>
      <c r="F4" s="313"/>
      <c r="G4" s="313"/>
      <c r="H4" s="313"/>
      <c r="I4" s="313"/>
      <c r="J4" s="313"/>
      <c r="K4" s="313"/>
      <c r="L4" s="313"/>
      <c r="M4" s="16"/>
    </row>
    <row r="5" spans="1:13">
      <c r="A5" s="587" t="s">
        <v>829</v>
      </c>
      <c r="B5" s="587"/>
      <c r="C5" s="587"/>
      <c r="D5" s="587"/>
      <c r="E5" s="587"/>
      <c r="F5" s="314"/>
      <c r="G5" s="314"/>
      <c r="H5" s="314"/>
      <c r="I5" s="314"/>
      <c r="J5" s="314"/>
      <c r="K5" s="314"/>
      <c r="L5" s="314"/>
      <c r="M5" s="17"/>
    </row>
    <row r="6" spans="1:13">
      <c r="A6" s="314"/>
      <c r="B6" s="314"/>
      <c r="C6" s="314"/>
      <c r="D6" s="314"/>
      <c r="E6" s="314"/>
      <c r="F6" s="314"/>
      <c r="G6" s="314"/>
      <c r="H6" s="314"/>
      <c r="I6" s="314"/>
      <c r="J6" s="314"/>
      <c r="K6" s="314"/>
      <c r="L6" s="314"/>
      <c r="M6" s="17"/>
    </row>
    <row r="7" spans="1:13" ht="13.5" customHeight="1">
      <c r="A7" s="117" t="s">
        <v>385</v>
      </c>
      <c r="B7" s="591" t="s">
        <v>828</v>
      </c>
      <c r="C7" s="591"/>
      <c r="D7" s="591"/>
      <c r="E7" s="591"/>
      <c r="F7" s="318"/>
      <c r="G7" s="318"/>
      <c r="H7" s="318"/>
      <c r="I7" s="318"/>
      <c r="J7" s="318"/>
      <c r="K7" s="318"/>
      <c r="L7" s="318"/>
      <c r="M7" s="19"/>
    </row>
    <row r="8" spans="1:13" ht="13.5" customHeight="1">
      <c r="A8" s="120" t="s">
        <v>384</v>
      </c>
      <c r="B8" s="602" t="s">
        <v>825</v>
      </c>
      <c r="C8" s="602"/>
      <c r="D8" s="602"/>
      <c r="E8" s="602"/>
      <c r="F8" s="322"/>
      <c r="G8" s="322"/>
      <c r="H8" s="322"/>
      <c r="I8" s="322"/>
      <c r="J8" s="322"/>
      <c r="K8" s="322"/>
      <c r="L8" s="322"/>
      <c r="M8" s="19"/>
    </row>
    <row r="9" spans="1:13" ht="13.5" customHeight="1">
      <c r="A9" s="117" t="s">
        <v>445</v>
      </c>
      <c r="B9" s="591" t="s">
        <v>739</v>
      </c>
      <c r="C9" s="591"/>
      <c r="D9" s="591"/>
      <c r="E9" s="591"/>
      <c r="F9" s="318"/>
      <c r="G9" s="318"/>
      <c r="H9" s="318"/>
      <c r="I9" s="318"/>
      <c r="J9" s="318"/>
      <c r="K9" s="318"/>
      <c r="L9" s="318"/>
      <c r="M9" s="18"/>
    </row>
    <row r="10" spans="1:13" ht="13.5" customHeight="1">
      <c r="A10" s="118" t="s">
        <v>497</v>
      </c>
      <c r="B10" s="602" t="s">
        <v>738</v>
      </c>
      <c r="C10" s="602"/>
      <c r="D10" s="602"/>
      <c r="E10" s="602"/>
      <c r="F10" s="322"/>
      <c r="G10" s="322"/>
      <c r="H10" s="322"/>
      <c r="I10" s="322"/>
      <c r="J10" s="322"/>
      <c r="K10" s="322"/>
      <c r="L10" s="322"/>
      <c r="M10" s="18"/>
    </row>
    <row r="11" spans="1:13" ht="13.5" customHeight="1">
      <c r="A11" s="117" t="s">
        <v>446</v>
      </c>
      <c r="B11" s="591" t="s">
        <v>506</v>
      </c>
      <c r="C11" s="591"/>
      <c r="D11" s="591"/>
      <c r="E11" s="591"/>
      <c r="F11" s="318"/>
      <c r="G11" s="318"/>
      <c r="H11" s="318"/>
      <c r="I11" s="318"/>
      <c r="J11" s="318"/>
      <c r="K11" s="318"/>
      <c r="L11" s="318"/>
      <c r="M11" s="19"/>
    </row>
    <row r="12" spans="1:13" ht="13.5" customHeight="1">
      <c r="A12" s="119" t="s">
        <v>447</v>
      </c>
      <c r="B12" s="602" t="s">
        <v>507</v>
      </c>
      <c r="C12" s="602"/>
      <c r="D12" s="602"/>
      <c r="E12" s="602"/>
      <c r="F12" s="322"/>
      <c r="G12" s="322"/>
      <c r="H12" s="322"/>
      <c r="I12" s="322"/>
      <c r="J12" s="322"/>
      <c r="K12" s="322"/>
      <c r="L12" s="322"/>
      <c r="M12" s="19"/>
    </row>
    <row r="13" spans="1:13" ht="13.5" customHeight="1">
      <c r="A13" s="318" t="s">
        <v>146</v>
      </c>
      <c r="B13" s="591" t="str">
        <f>BCThuNhap_06203!B13</f>
        <v>Ngày 20 tháng 07 năm 2024</v>
      </c>
      <c r="C13" s="591"/>
      <c r="D13" s="591"/>
      <c r="E13" s="591"/>
      <c r="F13" s="318"/>
      <c r="G13" s="318"/>
      <c r="H13" s="318"/>
      <c r="I13" s="318"/>
      <c r="J13" s="318"/>
      <c r="K13" s="318"/>
      <c r="L13" s="318"/>
      <c r="M13" s="18"/>
    </row>
    <row r="14" spans="1:13" ht="13.5" customHeight="1">
      <c r="A14" s="121" t="s">
        <v>147</v>
      </c>
      <c r="B14" s="583">
        <f>BCThuNhap_06203!B14</f>
        <v>45493</v>
      </c>
      <c r="C14" s="583"/>
      <c r="D14" s="583"/>
      <c r="E14" s="583"/>
      <c r="F14" s="312"/>
      <c r="G14" s="312"/>
      <c r="H14" s="312"/>
      <c r="I14" s="312"/>
      <c r="J14" s="312"/>
      <c r="K14" s="312"/>
      <c r="L14" s="312"/>
    </row>
    <row r="15" spans="1:13">
      <c r="A15" s="330"/>
      <c r="B15" s="330"/>
      <c r="C15" s="330"/>
      <c r="D15" s="330"/>
      <c r="E15" s="330"/>
      <c r="F15" s="330"/>
      <c r="G15" s="330"/>
      <c r="H15" s="330"/>
      <c r="I15" s="330"/>
      <c r="J15" s="330"/>
      <c r="K15" s="330"/>
      <c r="L15" s="330"/>
    </row>
    <row r="16" spans="1:13" ht="39.75" customHeight="1">
      <c r="A16" s="256" t="s">
        <v>148</v>
      </c>
      <c r="B16" s="256" t="s">
        <v>149</v>
      </c>
      <c r="C16" s="126" t="s">
        <v>150</v>
      </c>
      <c r="D16" s="126" t="s">
        <v>830</v>
      </c>
      <c r="E16" s="126" t="s">
        <v>848</v>
      </c>
      <c r="F16" s="32"/>
      <c r="G16" s="32"/>
      <c r="H16" s="32"/>
      <c r="I16" s="32" t="s">
        <v>502</v>
      </c>
      <c r="J16" s="32"/>
      <c r="K16" s="32"/>
      <c r="L16" s="32"/>
      <c r="M16" s="21"/>
    </row>
    <row r="17" spans="1:15" ht="30" customHeight="1">
      <c r="A17" s="108" t="s">
        <v>210</v>
      </c>
      <c r="B17" s="108"/>
      <c r="C17" s="109"/>
      <c r="D17" s="109"/>
      <c r="E17" s="109"/>
      <c r="F17" s="33"/>
      <c r="G17" s="33"/>
      <c r="H17" s="33"/>
      <c r="I17" s="33"/>
      <c r="J17" s="33"/>
      <c r="K17" s="33"/>
      <c r="L17" s="33"/>
      <c r="M17" s="22"/>
    </row>
    <row r="18" spans="1:15" ht="39" customHeight="1">
      <c r="A18" s="125" t="s">
        <v>211</v>
      </c>
      <c r="B18" s="127" t="s">
        <v>0</v>
      </c>
      <c r="C18" s="123"/>
      <c r="D18" s="144">
        <v>20197039459</v>
      </c>
      <c r="E18" s="114"/>
      <c r="F18" s="34"/>
      <c r="G18" s="34"/>
      <c r="H18" s="34"/>
      <c r="I18" s="34">
        <v>29799258648</v>
      </c>
      <c r="J18" s="34">
        <v>729768413</v>
      </c>
      <c r="K18" s="34"/>
      <c r="L18" s="34"/>
      <c r="M18" s="22"/>
      <c r="O18" s="14"/>
    </row>
    <row r="19" spans="1:15" ht="39" customHeight="1">
      <c r="A19" s="103" t="s">
        <v>212</v>
      </c>
      <c r="B19" s="127" t="s">
        <v>52</v>
      </c>
      <c r="C19" s="124"/>
      <c r="D19" s="145">
        <v>20197039459</v>
      </c>
      <c r="E19" s="114"/>
      <c r="F19" s="34"/>
      <c r="G19" s="42"/>
      <c r="H19" s="42"/>
      <c r="I19" s="34">
        <v>9361428215</v>
      </c>
      <c r="J19" s="34">
        <v>611101479</v>
      </c>
      <c r="K19" s="42"/>
      <c r="L19" s="34"/>
      <c r="M19" s="23"/>
      <c r="O19" s="24"/>
    </row>
    <row r="20" spans="1:15" ht="39" customHeight="1">
      <c r="A20" s="103" t="s">
        <v>722</v>
      </c>
      <c r="B20" s="127">
        <v>111.1</v>
      </c>
      <c r="C20" s="124"/>
      <c r="D20" s="114">
        <v>7181391</v>
      </c>
      <c r="E20" s="114"/>
      <c r="F20" s="34"/>
      <c r="G20" s="42"/>
      <c r="H20" s="42"/>
      <c r="I20" s="34"/>
      <c r="J20" s="34"/>
      <c r="K20" s="42"/>
      <c r="L20" s="34"/>
      <c r="M20" s="23"/>
      <c r="O20" s="24"/>
    </row>
    <row r="21" spans="1:15" ht="39" customHeight="1">
      <c r="A21" s="103" t="s">
        <v>723</v>
      </c>
      <c r="B21" s="127">
        <v>111.2</v>
      </c>
      <c r="C21" s="124"/>
      <c r="D21" s="114">
        <v>0</v>
      </c>
      <c r="E21" s="114"/>
      <c r="F21" s="34"/>
      <c r="G21" s="42"/>
      <c r="H21" s="42"/>
      <c r="I21" s="34"/>
      <c r="J21" s="34"/>
      <c r="K21" s="42"/>
      <c r="L21" s="34"/>
      <c r="M21" s="23"/>
      <c r="O21" s="24"/>
    </row>
    <row r="22" spans="1:15" ht="39" customHeight="1">
      <c r="A22" s="103" t="s">
        <v>724</v>
      </c>
      <c r="B22" s="127">
        <v>111.3</v>
      </c>
      <c r="C22" s="124"/>
      <c r="D22" s="145">
        <v>20189858068</v>
      </c>
      <c r="E22" s="114"/>
      <c r="F22" s="34"/>
      <c r="G22" s="42"/>
      <c r="H22" s="42"/>
      <c r="I22" s="34"/>
      <c r="J22" s="34"/>
      <c r="K22" s="42"/>
      <c r="L22" s="34"/>
      <c r="M22" s="23"/>
      <c r="O22" s="24"/>
    </row>
    <row r="23" spans="1:15" ht="39" customHeight="1">
      <c r="A23" s="103" t="s">
        <v>213</v>
      </c>
      <c r="B23" s="127" t="s">
        <v>53</v>
      </c>
      <c r="C23" s="124"/>
      <c r="D23" s="114">
        <v>0</v>
      </c>
      <c r="E23" s="114"/>
      <c r="F23" s="34"/>
      <c r="G23" s="43"/>
      <c r="H23" s="43"/>
      <c r="I23" s="34">
        <v>20437830433</v>
      </c>
      <c r="J23" s="34">
        <v>118666934</v>
      </c>
      <c r="K23" s="43"/>
      <c r="L23" s="34"/>
      <c r="M23" s="23"/>
      <c r="O23" s="24"/>
    </row>
    <row r="24" spans="1:15" ht="39" customHeight="1">
      <c r="A24" s="125" t="s">
        <v>257</v>
      </c>
      <c r="B24" s="127" t="s">
        <v>1</v>
      </c>
      <c r="C24" s="124"/>
      <c r="D24" s="114">
        <v>31354104000</v>
      </c>
      <c r="E24" s="114"/>
      <c r="F24" s="34"/>
      <c r="G24" s="42"/>
      <c r="H24" s="42"/>
      <c r="I24" s="34">
        <v>46113652000</v>
      </c>
      <c r="J24" s="34">
        <v>-267466000</v>
      </c>
      <c r="K24" s="42"/>
      <c r="L24" s="34"/>
      <c r="M24" s="23"/>
      <c r="O24" s="25"/>
    </row>
    <row r="25" spans="1:15" ht="39" customHeight="1">
      <c r="A25" s="103" t="s">
        <v>214</v>
      </c>
      <c r="B25" s="127" t="s">
        <v>2</v>
      </c>
      <c r="C25" s="124"/>
      <c r="D25" s="114">
        <v>31354104000</v>
      </c>
      <c r="E25" s="114"/>
      <c r="F25" s="34"/>
      <c r="G25" s="43"/>
      <c r="H25" s="43"/>
      <c r="I25" s="34">
        <v>46113652000</v>
      </c>
      <c r="J25" s="34">
        <v>-267466000</v>
      </c>
      <c r="K25" s="43"/>
      <c r="L25" s="34"/>
      <c r="M25" s="23"/>
      <c r="O25" s="24"/>
    </row>
    <row r="26" spans="1:15" s="3" customFormat="1" ht="39" customHeight="1">
      <c r="A26" s="163" t="s">
        <v>268</v>
      </c>
      <c r="B26" s="137" t="s">
        <v>201</v>
      </c>
      <c r="C26" s="110"/>
      <c r="D26" s="114">
        <v>28960000000</v>
      </c>
      <c r="E26" s="114"/>
      <c r="F26" s="34"/>
      <c r="G26" s="43"/>
      <c r="H26" s="43"/>
      <c r="I26" s="34">
        <v>43113652000</v>
      </c>
      <c r="J26" s="34">
        <v>-267466000</v>
      </c>
      <c r="K26" s="43"/>
      <c r="L26" s="34"/>
      <c r="M26" s="23"/>
      <c r="N26" s="20"/>
      <c r="O26" s="24"/>
    </row>
    <row r="27" spans="1:15" s="3" customFormat="1" ht="39" customHeight="1">
      <c r="A27" s="140" t="s">
        <v>269</v>
      </c>
      <c r="B27" s="127">
        <v>121.2</v>
      </c>
      <c r="C27" s="123"/>
      <c r="D27" s="114">
        <v>0</v>
      </c>
      <c r="E27" s="114"/>
      <c r="F27" s="34"/>
      <c r="G27" s="43"/>
      <c r="H27" s="43"/>
      <c r="I27" s="34">
        <v>0</v>
      </c>
      <c r="J27" s="34"/>
      <c r="K27" s="43"/>
      <c r="L27" s="34"/>
      <c r="M27" s="23"/>
      <c r="N27" s="20"/>
      <c r="O27" s="24"/>
    </row>
    <row r="28" spans="1:15" s="3" customFormat="1" ht="39" customHeight="1">
      <c r="A28" s="163" t="s">
        <v>216</v>
      </c>
      <c r="B28" s="331" t="s">
        <v>202</v>
      </c>
      <c r="C28" s="110"/>
      <c r="D28" s="114">
        <v>2394104000</v>
      </c>
      <c r="E28" s="114"/>
      <c r="F28" s="34"/>
      <c r="G28" s="43"/>
      <c r="H28" s="43"/>
      <c r="I28" s="34">
        <v>0</v>
      </c>
      <c r="J28" s="34">
        <v>0</v>
      </c>
      <c r="K28" s="43"/>
      <c r="L28" s="34"/>
      <c r="M28" s="23"/>
      <c r="N28" s="20"/>
      <c r="O28" s="24"/>
    </row>
    <row r="29" spans="1:15" s="3" customFormat="1" ht="39" customHeight="1">
      <c r="A29" s="163" t="s">
        <v>267</v>
      </c>
      <c r="B29" s="332" t="s">
        <v>203</v>
      </c>
      <c r="C29" s="110"/>
      <c r="D29" s="114">
        <v>0</v>
      </c>
      <c r="E29" s="114"/>
      <c r="F29" s="34"/>
      <c r="G29" s="43"/>
      <c r="H29" s="43"/>
      <c r="I29" s="34">
        <v>3000000000</v>
      </c>
      <c r="J29" s="34">
        <v>0</v>
      </c>
      <c r="K29" s="43"/>
      <c r="L29" s="34"/>
      <c r="M29" s="23"/>
      <c r="N29" s="20"/>
      <c r="O29" s="24"/>
    </row>
    <row r="30" spans="1:15" s="3" customFormat="1" ht="39" customHeight="1">
      <c r="A30" s="163" t="s">
        <v>215</v>
      </c>
      <c r="B30" s="137" t="s">
        <v>498</v>
      </c>
      <c r="C30" s="110"/>
      <c r="D30" s="114">
        <v>0</v>
      </c>
      <c r="E30" s="114"/>
      <c r="F30" s="34"/>
      <c r="G30" s="43"/>
      <c r="H30" s="43"/>
      <c r="I30" s="34">
        <v>0</v>
      </c>
      <c r="J30" s="34">
        <v>0</v>
      </c>
      <c r="K30" s="43"/>
      <c r="L30" s="34"/>
      <c r="M30" s="23"/>
      <c r="N30" s="20"/>
      <c r="O30" s="24"/>
    </row>
    <row r="31" spans="1:15" s="3" customFormat="1" ht="39" customHeight="1">
      <c r="A31" s="140" t="s">
        <v>464</v>
      </c>
      <c r="B31" s="333" t="s">
        <v>204</v>
      </c>
      <c r="C31" s="123"/>
      <c r="D31" s="114">
        <v>0</v>
      </c>
      <c r="E31" s="114"/>
      <c r="F31" s="34"/>
      <c r="G31" s="43"/>
      <c r="H31" s="43"/>
      <c r="I31" s="34">
        <v>0</v>
      </c>
      <c r="J31" s="34">
        <v>0</v>
      </c>
      <c r="K31" s="43"/>
      <c r="L31" s="34"/>
      <c r="M31" s="23"/>
      <c r="N31" s="20"/>
      <c r="O31" s="24"/>
    </row>
    <row r="32" spans="1:15" ht="39" customHeight="1">
      <c r="A32" s="103" t="s">
        <v>217</v>
      </c>
      <c r="B32" s="127" t="s">
        <v>54</v>
      </c>
      <c r="C32" s="124"/>
      <c r="D32" s="114">
        <v>0</v>
      </c>
      <c r="E32" s="114"/>
      <c r="F32" s="34"/>
      <c r="G32" s="43"/>
      <c r="H32" s="43"/>
      <c r="I32" s="34">
        <v>0</v>
      </c>
      <c r="J32" s="34">
        <v>0</v>
      </c>
      <c r="K32" s="43"/>
      <c r="L32" s="34"/>
      <c r="M32" s="23"/>
      <c r="O32" s="24"/>
    </row>
    <row r="33" spans="1:15" ht="39" customHeight="1">
      <c r="A33" s="125" t="s">
        <v>218</v>
      </c>
      <c r="B33" s="127" t="s">
        <v>3</v>
      </c>
      <c r="C33" s="124"/>
      <c r="D33" s="114">
        <v>37079452</v>
      </c>
      <c r="E33" s="114"/>
      <c r="F33" s="34"/>
      <c r="G33" s="42"/>
      <c r="H33" s="42"/>
      <c r="I33" s="34">
        <v>473787186</v>
      </c>
      <c r="J33" s="34">
        <v>-61449754</v>
      </c>
      <c r="K33" s="42"/>
      <c r="L33" s="34"/>
      <c r="M33" s="23"/>
      <c r="O33" s="24"/>
    </row>
    <row r="34" spans="1:15" ht="39" customHeight="1">
      <c r="A34" s="103" t="s">
        <v>219</v>
      </c>
      <c r="B34" s="127" t="s">
        <v>4</v>
      </c>
      <c r="C34" s="124"/>
      <c r="D34" s="114">
        <v>0</v>
      </c>
      <c r="E34" s="114"/>
      <c r="F34" s="34"/>
      <c r="G34" s="43"/>
      <c r="H34" s="43"/>
      <c r="I34" s="34">
        <v>285571000</v>
      </c>
      <c r="J34" s="34">
        <v>-58238511</v>
      </c>
      <c r="K34" s="43"/>
      <c r="L34" s="34"/>
      <c r="M34" s="23"/>
      <c r="O34" s="25"/>
    </row>
    <row r="35" spans="1:15" ht="39" customHeight="1">
      <c r="A35" s="103" t="s">
        <v>220</v>
      </c>
      <c r="B35" s="127" t="s">
        <v>55</v>
      </c>
      <c r="C35" s="124"/>
      <c r="D35" s="114">
        <v>37079452</v>
      </c>
      <c r="E35" s="114"/>
      <c r="F35" s="34"/>
      <c r="G35" s="43"/>
      <c r="H35" s="43"/>
      <c r="I35" s="34">
        <v>188216186</v>
      </c>
      <c r="J35" s="34">
        <v>-3211243</v>
      </c>
      <c r="K35" s="43"/>
      <c r="L35" s="34"/>
      <c r="M35" s="23"/>
      <c r="O35" s="25"/>
    </row>
    <row r="36" spans="1:15" ht="39" customHeight="1">
      <c r="A36" s="163" t="s">
        <v>351</v>
      </c>
      <c r="B36" s="127" t="s">
        <v>56</v>
      </c>
      <c r="C36" s="124"/>
      <c r="D36" s="114">
        <v>0</v>
      </c>
      <c r="E36" s="114"/>
      <c r="F36" s="34"/>
      <c r="G36" s="43"/>
      <c r="H36" s="43"/>
      <c r="I36" s="34">
        <v>0</v>
      </c>
      <c r="J36" s="34">
        <v>0</v>
      </c>
      <c r="K36" s="43"/>
      <c r="L36" s="34"/>
      <c r="M36" s="23"/>
      <c r="O36" s="24"/>
    </row>
    <row r="37" spans="1:15" ht="39" customHeight="1">
      <c r="A37" s="139" t="s">
        <v>490</v>
      </c>
      <c r="B37" s="124">
        <v>135</v>
      </c>
      <c r="C37" s="124"/>
      <c r="D37" s="114">
        <v>0</v>
      </c>
      <c r="E37" s="114"/>
      <c r="F37" s="34"/>
      <c r="G37" s="43"/>
      <c r="H37" s="43"/>
      <c r="I37" s="34"/>
      <c r="J37" s="34">
        <v>0</v>
      </c>
      <c r="K37" s="43"/>
      <c r="L37" s="34"/>
      <c r="M37" s="23"/>
      <c r="O37" s="24"/>
    </row>
    <row r="38" spans="1:15" ht="39" customHeight="1">
      <c r="A38" s="139" t="s">
        <v>352</v>
      </c>
      <c r="B38" s="124" t="s">
        <v>57</v>
      </c>
      <c r="C38" s="124"/>
      <c r="D38" s="114">
        <v>37079452</v>
      </c>
      <c r="E38" s="114"/>
      <c r="F38" s="34"/>
      <c r="G38" s="43"/>
      <c r="H38" s="43"/>
      <c r="I38" s="34">
        <v>188216186</v>
      </c>
      <c r="J38" s="34">
        <v>-3211243</v>
      </c>
      <c r="K38" s="43"/>
      <c r="L38" s="34"/>
      <c r="M38" s="23"/>
      <c r="O38" s="24"/>
    </row>
    <row r="39" spans="1:15" ht="39" customHeight="1">
      <c r="A39" s="141" t="s">
        <v>487</v>
      </c>
      <c r="B39" s="124">
        <v>136.1</v>
      </c>
      <c r="C39" s="124"/>
      <c r="D39" s="114">
        <v>0</v>
      </c>
      <c r="E39" s="114"/>
      <c r="F39" s="34"/>
      <c r="G39" s="43"/>
      <c r="H39" s="43"/>
      <c r="I39" s="34">
        <v>0</v>
      </c>
      <c r="J39" s="34">
        <v>0</v>
      </c>
      <c r="K39" s="43"/>
      <c r="L39" s="34"/>
      <c r="M39" s="23"/>
      <c r="O39" s="24"/>
    </row>
    <row r="40" spans="1:15" ht="39" customHeight="1">
      <c r="A40" s="139" t="s">
        <v>483</v>
      </c>
      <c r="B40" s="124">
        <v>136.19999999999999</v>
      </c>
      <c r="C40" s="124"/>
      <c r="D40" s="114">
        <v>0</v>
      </c>
      <c r="E40" s="114"/>
      <c r="F40" s="34"/>
      <c r="G40" s="43"/>
      <c r="H40" s="43"/>
      <c r="I40" s="34">
        <v>188216186</v>
      </c>
      <c r="J40" s="34">
        <v>-3211243</v>
      </c>
      <c r="K40" s="43"/>
      <c r="L40" s="34"/>
      <c r="M40" s="23"/>
      <c r="O40" s="24"/>
    </row>
    <row r="41" spans="1:15" ht="39" customHeight="1">
      <c r="A41" s="139" t="s">
        <v>482</v>
      </c>
      <c r="B41" s="124">
        <v>136.30000000000001</v>
      </c>
      <c r="C41" s="124"/>
      <c r="D41" s="122">
        <v>0</v>
      </c>
      <c r="E41" s="114"/>
      <c r="F41" s="34"/>
      <c r="G41" s="43"/>
      <c r="H41" s="43"/>
      <c r="I41" s="34">
        <v>0</v>
      </c>
      <c r="J41" s="34">
        <v>0</v>
      </c>
      <c r="K41" s="43"/>
      <c r="L41" s="34"/>
      <c r="M41" s="23"/>
      <c r="O41" s="24"/>
    </row>
    <row r="42" spans="1:15" ht="39" customHeight="1">
      <c r="A42" s="139" t="s">
        <v>488</v>
      </c>
      <c r="B42" s="124">
        <v>136.4</v>
      </c>
      <c r="C42" s="124"/>
      <c r="D42" s="122">
        <v>37079452</v>
      </c>
      <c r="E42" s="122"/>
      <c r="F42" s="34"/>
      <c r="G42" s="43"/>
      <c r="H42" s="43"/>
      <c r="I42" s="34">
        <v>0</v>
      </c>
      <c r="J42" s="34">
        <v>0</v>
      </c>
      <c r="K42" s="43"/>
      <c r="L42" s="34"/>
      <c r="M42" s="23"/>
      <c r="O42" s="24"/>
    </row>
    <row r="43" spans="1:15" ht="39" customHeight="1">
      <c r="A43" s="139" t="s">
        <v>489</v>
      </c>
      <c r="B43" s="124">
        <v>136.5</v>
      </c>
      <c r="C43" s="124"/>
      <c r="D43" s="122">
        <v>0</v>
      </c>
      <c r="E43" s="122"/>
      <c r="F43" s="34"/>
      <c r="G43" s="43"/>
      <c r="H43" s="43"/>
      <c r="I43" s="34">
        <v>0</v>
      </c>
      <c r="J43" s="34">
        <v>0</v>
      </c>
      <c r="K43" s="43"/>
      <c r="L43" s="34"/>
      <c r="M43" s="23"/>
      <c r="O43" s="24"/>
    </row>
    <row r="44" spans="1:15" ht="39" customHeight="1">
      <c r="A44" s="103" t="s">
        <v>221</v>
      </c>
      <c r="B44" s="127" t="s">
        <v>58</v>
      </c>
      <c r="C44" s="124"/>
      <c r="D44" s="122">
        <v>0</v>
      </c>
      <c r="E44" s="122"/>
      <c r="F44" s="34"/>
      <c r="G44" s="43"/>
      <c r="H44" s="43"/>
      <c r="I44" s="34">
        <v>0</v>
      </c>
      <c r="J44" s="34">
        <v>0</v>
      </c>
      <c r="K44" s="43"/>
      <c r="L44" s="34"/>
      <c r="M44" s="23"/>
      <c r="O44" s="25"/>
    </row>
    <row r="45" spans="1:15" ht="39" customHeight="1">
      <c r="A45" s="103" t="s">
        <v>222</v>
      </c>
      <c r="B45" s="127" t="s">
        <v>59</v>
      </c>
      <c r="C45" s="124"/>
      <c r="D45" s="122">
        <v>0</v>
      </c>
      <c r="E45" s="122"/>
      <c r="F45" s="34"/>
      <c r="G45" s="43"/>
      <c r="H45" s="43"/>
      <c r="I45" s="34">
        <v>0</v>
      </c>
      <c r="J45" s="34">
        <v>0</v>
      </c>
      <c r="K45" s="43"/>
      <c r="L45" s="34"/>
      <c r="M45" s="334" t="s">
        <v>472</v>
      </c>
      <c r="N45" s="40"/>
      <c r="O45" s="25"/>
    </row>
    <row r="46" spans="1:15" ht="39" customHeight="1">
      <c r="A46" s="108" t="s">
        <v>223</v>
      </c>
      <c r="B46" s="129" t="s">
        <v>60</v>
      </c>
      <c r="C46" s="128"/>
      <c r="D46" s="147">
        <v>51588222911</v>
      </c>
      <c r="E46" s="130"/>
      <c r="F46" s="34"/>
      <c r="G46" s="49">
        <v>0</v>
      </c>
      <c r="H46" s="49">
        <v>0</v>
      </c>
      <c r="I46" s="34">
        <v>76386697834</v>
      </c>
      <c r="J46" s="34">
        <v>400852659</v>
      </c>
      <c r="K46" s="44"/>
      <c r="L46" s="34"/>
      <c r="M46" s="36">
        <v>77161857907</v>
      </c>
      <c r="N46" s="38">
        <v>76787550493</v>
      </c>
      <c r="O46" s="24"/>
    </row>
    <row r="47" spans="1:15" ht="39" customHeight="1">
      <c r="A47" s="108" t="s">
        <v>224</v>
      </c>
      <c r="B47" s="129" t="s">
        <v>61</v>
      </c>
      <c r="C47" s="128"/>
      <c r="D47" s="130">
        <v>0</v>
      </c>
      <c r="E47" s="130"/>
      <c r="F47" s="34"/>
      <c r="G47" s="45"/>
      <c r="H47" s="45"/>
      <c r="I47" s="34"/>
      <c r="J47" s="34">
        <v>0</v>
      </c>
      <c r="K47" s="45"/>
      <c r="L47" s="34"/>
      <c r="M47" s="37">
        <v>0</v>
      </c>
      <c r="N47" s="40">
        <v>0</v>
      </c>
      <c r="O47" s="24"/>
    </row>
    <row r="48" spans="1:15" ht="39" customHeight="1">
      <c r="A48" s="103" t="s">
        <v>353</v>
      </c>
      <c r="B48" s="127" t="s">
        <v>6</v>
      </c>
      <c r="C48" s="124"/>
      <c r="D48" s="122">
        <v>0</v>
      </c>
      <c r="E48" s="122"/>
      <c r="F48" s="34"/>
      <c r="G48" s="43"/>
      <c r="H48" s="43"/>
      <c r="I48" s="34">
        <v>0</v>
      </c>
      <c r="J48" s="34">
        <v>0</v>
      </c>
      <c r="K48" s="43"/>
      <c r="L48" s="34"/>
      <c r="M48" s="23"/>
      <c r="O48" s="25"/>
    </row>
    <row r="49" spans="1:15" ht="39" customHeight="1">
      <c r="A49" s="103" t="s">
        <v>225</v>
      </c>
      <c r="B49" s="127" t="s">
        <v>7</v>
      </c>
      <c r="C49" s="124"/>
      <c r="D49" s="122">
        <v>982800000</v>
      </c>
      <c r="E49" s="122"/>
      <c r="F49" s="34"/>
      <c r="G49" s="43"/>
      <c r="H49" s="43"/>
      <c r="I49" s="34">
        <v>1491333650</v>
      </c>
      <c r="J49" s="34">
        <v>-1427738400</v>
      </c>
      <c r="K49" s="43"/>
      <c r="L49" s="34"/>
      <c r="M49" s="23"/>
      <c r="O49" s="25"/>
    </row>
    <row r="50" spans="1:15" ht="64.5" customHeight="1">
      <c r="A50" s="103" t="s">
        <v>345</v>
      </c>
      <c r="B50" s="127" t="s">
        <v>62</v>
      </c>
      <c r="C50" s="124"/>
      <c r="D50" s="122">
        <v>297154</v>
      </c>
      <c r="E50" s="122"/>
      <c r="F50" s="34"/>
      <c r="G50" s="43"/>
      <c r="H50" s="43"/>
      <c r="I50" s="34">
        <v>0</v>
      </c>
      <c r="J50" s="34">
        <v>250000</v>
      </c>
      <c r="K50" s="43"/>
      <c r="L50" s="34"/>
      <c r="M50" s="23"/>
      <c r="O50" s="25"/>
    </row>
    <row r="51" spans="1:15" ht="39" customHeight="1">
      <c r="A51" s="103" t="s">
        <v>226</v>
      </c>
      <c r="B51" s="127" t="s">
        <v>8</v>
      </c>
      <c r="C51" s="124"/>
      <c r="D51" s="131">
        <v>59630</v>
      </c>
      <c r="E51" s="131"/>
      <c r="F51" s="34"/>
      <c r="G51" s="43"/>
      <c r="H51" s="43"/>
      <c r="I51" s="34">
        <v>0</v>
      </c>
      <c r="J51" s="34">
        <v>0</v>
      </c>
      <c r="K51" s="43"/>
      <c r="L51" s="34"/>
      <c r="M51" s="23"/>
      <c r="O51" s="25"/>
    </row>
    <row r="52" spans="1:15" ht="39" customHeight="1">
      <c r="A52" s="103" t="s">
        <v>227</v>
      </c>
      <c r="B52" s="127" t="s">
        <v>9</v>
      </c>
      <c r="C52" s="124"/>
      <c r="D52" s="122">
        <v>0</v>
      </c>
      <c r="E52" s="122"/>
      <c r="F52" s="34"/>
      <c r="G52" s="43"/>
      <c r="H52" s="43"/>
      <c r="I52" s="34">
        <v>0</v>
      </c>
      <c r="J52" s="34">
        <v>0</v>
      </c>
      <c r="K52" s="43"/>
      <c r="L52" s="34"/>
      <c r="M52" s="23"/>
      <c r="O52" s="25"/>
    </row>
    <row r="53" spans="1:15" ht="39" customHeight="1">
      <c r="A53" s="103" t="s">
        <v>228</v>
      </c>
      <c r="B53" s="127" t="s">
        <v>63</v>
      </c>
      <c r="C53" s="124"/>
      <c r="D53" s="114">
        <v>23121056</v>
      </c>
      <c r="E53" s="114"/>
      <c r="F53" s="34"/>
      <c r="G53" s="43"/>
      <c r="H53" s="43"/>
      <c r="I53" s="34">
        <v>95797260</v>
      </c>
      <c r="J53" s="34">
        <v>15591781</v>
      </c>
      <c r="K53" s="43"/>
      <c r="L53" s="34"/>
      <c r="M53" s="23"/>
      <c r="O53" s="25"/>
    </row>
    <row r="54" spans="1:15" ht="39" customHeight="1">
      <c r="A54" s="163" t="s">
        <v>229</v>
      </c>
      <c r="B54" s="112">
        <v>316.10000000000002</v>
      </c>
      <c r="C54" s="124"/>
      <c r="D54" s="114">
        <v>687961</v>
      </c>
      <c r="E54" s="114"/>
      <c r="F54" s="34"/>
      <c r="G54" s="43"/>
      <c r="H54" s="43"/>
      <c r="I54" s="34">
        <v>0</v>
      </c>
      <c r="J54" s="34">
        <v>0</v>
      </c>
      <c r="K54" s="43"/>
      <c r="L54" s="34"/>
      <c r="M54" s="23"/>
      <c r="O54" s="24"/>
    </row>
    <row r="55" spans="1:15" ht="39" customHeight="1">
      <c r="A55" s="163" t="s">
        <v>230</v>
      </c>
      <c r="B55" s="112">
        <v>316.2</v>
      </c>
      <c r="C55" s="124"/>
      <c r="D55" s="114">
        <v>13500000</v>
      </c>
      <c r="E55" s="114"/>
      <c r="F55" s="34"/>
      <c r="G55" s="43"/>
      <c r="H55" s="43"/>
      <c r="I55" s="34">
        <v>82780822</v>
      </c>
      <c r="J55" s="34">
        <v>9342466</v>
      </c>
      <c r="K55" s="43"/>
      <c r="L55" s="34"/>
      <c r="M55" s="23"/>
      <c r="O55" s="24"/>
    </row>
    <row r="56" spans="1:15" ht="39" customHeight="1">
      <c r="A56" s="163" t="s">
        <v>231</v>
      </c>
      <c r="B56" s="112">
        <v>316.3</v>
      </c>
      <c r="C56" s="124"/>
      <c r="D56" s="114">
        <v>0</v>
      </c>
      <c r="E56" s="114"/>
      <c r="F56" s="34"/>
      <c r="G56" s="43"/>
      <c r="H56" s="43"/>
      <c r="I56" s="34">
        <v>0</v>
      </c>
      <c r="J56" s="34">
        <v>0</v>
      </c>
      <c r="K56" s="43"/>
      <c r="L56" s="34"/>
      <c r="M56" s="23"/>
      <c r="O56" s="24"/>
    </row>
    <row r="57" spans="1:15" ht="39" customHeight="1">
      <c r="A57" s="163" t="s">
        <v>233</v>
      </c>
      <c r="B57" s="112">
        <v>316.39999999999998</v>
      </c>
      <c r="C57" s="124"/>
      <c r="D57" s="114">
        <v>0</v>
      </c>
      <c r="E57" s="114"/>
      <c r="F57" s="34"/>
      <c r="G57" s="43"/>
      <c r="H57" s="43"/>
      <c r="I57" s="34">
        <v>0</v>
      </c>
      <c r="J57" s="34">
        <v>0</v>
      </c>
      <c r="K57" s="43"/>
      <c r="L57" s="34"/>
      <c r="M57" s="23"/>
      <c r="O57" s="24"/>
    </row>
    <row r="58" spans="1:15" ht="48" customHeight="1">
      <c r="A58" s="163" t="s">
        <v>232</v>
      </c>
      <c r="B58" s="112">
        <v>316.5</v>
      </c>
      <c r="C58" s="124"/>
      <c r="D58" s="114">
        <v>7451613</v>
      </c>
      <c r="E58" s="114"/>
      <c r="F58" s="34"/>
      <c r="G58" s="43"/>
      <c r="H58" s="43"/>
      <c r="I58" s="34">
        <v>11400000</v>
      </c>
      <c r="J58" s="34">
        <v>5400000</v>
      </c>
      <c r="K58" s="43"/>
      <c r="L58" s="34"/>
      <c r="M58" s="23"/>
      <c r="O58" s="24"/>
    </row>
    <row r="59" spans="1:15" ht="48" customHeight="1">
      <c r="A59" s="163" t="s">
        <v>354</v>
      </c>
      <c r="B59" s="112">
        <v>316.60000000000002</v>
      </c>
      <c r="C59" s="124"/>
      <c r="D59" s="114">
        <v>0</v>
      </c>
      <c r="E59" s="114"/>
      <c r="F59" s="34"/>
      <c r="G59" s="43"/>
      <c r="H59" s="43"/>
      <c r="I59" s="34">
        <v>0</v>
      </c>
      <c r="J59" s="34">
        <v>0</v>
      </c>
      <c r="K59" s="43"/>
      <c r="L59" s="34"/>
      <c r="M59" s="23"/>
      <c r="O59" s="24"/>
    </row>
    <row r="60" spans="1:15" ht="39" customHeight="1">
      <c r="A60" s="163" t="s">
        <v>374</v>
      </c>
      <c r="B60" s="112">
        <v>316.7</v>
      </c>
      <c r="C60" s="124"/>
      <c r="D60" s="114">
        <v>1481482</v>
      </c>
      <c r="E60" s="114"/>
      <c r="F60" s="34"/>
      <c r="G60" s="43"/>
      <c r="H60" s="43"/>
      <c r="I60" s="34">
        <v>1616438</v>
      </c>
      <c r="J60" s="34">
        <v>849315</v>
      </c>
      <c r="K60" s="43"/>
      <c r="L60" s="34"/>
      <c r="M60" s="23"/>
      <c r="O60" s="24"/>
    </row>
    <row r="61" spans="1:15" ht="39" customHeight="1">
      <c r="A61" s="103" t="s">
        <v>234</v>
      </c>
      <c r="B61" s="127" t="s">
        <v>64</v>
      </c>
      <c r="C61" s="124"/>
      <c r="D61" s="114">
        <v>7181391</v>
      </c>
      <c r="E61" s="114"/>
      <c r="F61" s="34"/>
      <c r="G61" s="43"/>
      <c r="H61" s="43"/>
      <c r="I61" s="34">
        <v>0</v>
      </c>
      <c r="J61" s="34">
        <v>0</v>
      </c>
      <c r="K61" s="43"/>
      <c r="L61" s="34"/>
      <c r="M61" s="23"/>
      <c r="O61" s="25"/>
    </row>
    <row r="62" spans="1:15" ht="39" customHeight="1">
      <c r="A62" s="103" t="s">
        <v>235</v>
      </c>
      <c r="B62" s="127" t="s">
        <v>10</v>
      </c>
      <c r="C62" s="124"/>
      <c r="D62" s="114">
        <v>0</v>
      </c>
      <c r="E62" s="114"/>
      <c r="F62" s="34"/>
      <c r="G62" s="43"/>
      <c r="H62" s="43"/>
      <c r="I62" s="34">
        <v>0</v>
      </c>
      <c r="J62" s="34">
        <v>0</v>
      </c>
      <c r="K62" s="43"/>
      <c r="L62" s="34"/>
      <c r="M62" s="23"/>
      <c r="O62" s="25"/>
    </row>
    <row r="63" spans="1:15" ht="39" customHeight="1">
      <c r="A63" s="103" t="s">
        <v>236</v>
      </c>
      <c r="B63" s="127" t="s">
        <v>65</v>
      </c>
      <c r="C63" s="124"/>
      <c r="D63" s="146">
        <v>118346745</v>
      </c>
      <c r="E63" s="114"/>
      <c r="F63" s="34"/>
      <c r="G63" s="43"/>
      <c r="H63" s="43"/>
      <c r="I63" s="34">
        <v>109626433</v>
      </c>
      <c r="J63" s="34">
        <v>8751876</v>
      </c>
      <c r="K63" s="43"/>
      <c r="L63" s="34"/>
      <c r="M63" s="23"/>
      <c r="O63" s="25"/>
    </row>
    <row r="64" spans="1:15" ht="39" customHeight="1">
      <c r="A64" s="163" t="s">
        <v>237</v>
      </c>
      <c r="B64" s="112">
        <v>319.10000000000002</v>
      </c>
      <c r="C64" s="124"/>
      <c r="D64" s="114">
        <v>66955131</v>
      </c>
      <c r="E64" s="114"/>
      <c r="F64" s="34"/>
      <c r="G64" s="43"/>
      <c r="H64" s="43"/>
      <c r="I64" s="34">
        <v>51431433</v>
      </c>
      <c r="J64" s="34">
        <v>6801876</v>
      </c>
      <c r="K64" s="43"/>
      <c r="L64" s="34"/>
      <c r="M64" s="23"/>
      <c r="O64" s="24"/>
    </row>
    <row r="65" spans="1:20" ht="39" customHeight="1">
      <c r="A65" s="163" t="s">
        <v>378</v>
      </c>
      <c r="B65" s="112">
        <v>319.2</v>
      </c>
      <c r="C65" s="124"/>
      <c r="D65" s="146">
        <v>15967742</v>
      </c>
      <c r="E65" s="114"/>
      <c r="F65" s="34"/>
      <c r="G65" s="43"/>
      <c r="H65" s="43"/>
      <c r="I65" s="34">
        <v>10750000</v>
      </c>
      <c r="J65" s="34">
        <v>0</v>
      </c>
      <c r="K65" s="43"/>
      <c r="L65" s="34"/>
      <c r="M65" s="23"/>
      <c r="O65" s="24"/>
    </row>
    <row r="66" spans="1:20" ht="39" customHeight="1">
      <c r="A66" s="163" t="s">
        <v>238</v>
      </c>
      <c r="B66" s="112">
        <v>319.3</v>
      </c>
      <c r="C66" s="124"/>
      <c r="D66" s="146">
        <v>17564516</v>
      </c>
      <c r="E66" s="114"/>
      <c r="F66" s="34"/>
      <c r="G66" s="43"/>
      <c r="H66" s="43"/>
      <c r="I66" s="34">
        <v>11180000</v>
      </c>
      <c r="J66" s="34">
        <v>0</v>
      </c>
      <c r="K66" s="43"/>
      <c r="L66" s="34"/>
      <c r="M66" s="23"/>
      <c r="O66" s="24"/>
    </row>
    <row r="67" spans="1:20" ht="39" customHeight="1">
      <c r="A67" s="163" t="s">
        <v>239</v>
      </c>
      <c r="B67" s="112">
        <v>319.39999999999998</v>
      </c>
      <c r="C67" s="124"/>
      <c r="D67" s="146">
        <v>5854839</v>
      </c>
      <c r="E67" s="114"/>
      <c r="F67" s="34"/>
      <c r="G67" s="43"/>
      <c r="H67" s="43"/>
      <c r="I67" s="34">
        <v>19565000</v>
      </c>
      <c r="J67" s="34">
        <v>0</v>
      </c>
      <c r="K67" s="43"/>
      <c r="L67" s="34"/>
      <c r="M67" s="23"/>
      <c r="O67" s="24"/>
    </row>
    <row r="68" spans="1:20" ht="39" customHeight="1">
      <c r="A68" s="163" t="s">
        <v>240</v>
      </c>
      <c r="B68" s="112">
        <v>319.5</v>
      </c>
      <c r="C68" s="124"/>
      <c r="D68" s="114">
        <v>11709677</v>
      </c>
      <c r="E68" s="114"/>
      <c r="F68" s="34"/>
      <c r="G68" s="43"/>
      <c r="H68" s="43"/>
      <c r="I68" s="34">
        <v>11000000</v>
      </c>
      <c r="J68" s="34">
        <v>0</v>
      </c>
      <c r="K68" s="43"/>
      <c r="L68" s="34"/>
      <c r="M68" s="23"/>
      <c r="O68" s="24"/>
    </row>
    <row r="69" spans="1:20" ht="39" customHeight="1">
      <c r="A69" s="163" t="s">
        <v>241</v>
      </c>
      <c r="B69" s="112">
        <v>319.60000000000002</v>
      </c>
      <c r="C69" s="124"/>
      <c r="D69" s="114">
        <v>294840</v>
      </c>
      <c r="E69" s="114"/>
      <c r="F69" s="34"/>
      <c r="G69" s="43"/>
      <c r="H69" s="43"/>
      <c r="I69" s="34">
        <v>5700000</v>
      </c>
      <c r="J69" s="34">
        <v>1950000</v>
      </c>
      <c r="K69" s="43"/>
      <c r="L69" s="34"/>
      <c r="M69" s="23"/>
      <c r="O69" s="24"/>
    </row>
    <row r="70" spans="1:20" ht="39" customHeight="1">
      <c r="A70" s="163" t="s">
        <v>356</v>
      </c>
      <c r="B70" s="112">
        <v>319.7</v>
      </c>
      <c r="C70" s="124"/>
      <c r="D70" s="114">
        <v>0</v>
      </c>
      <c r="E70" s="114"/>
      <c r="F70" s="34"/>
      <c r="G70" s="43"/>
      <c r="H70" s="43"/>
      <c r="I70" s="34">
        <v>0</v>
      </c>
      <c r="J70" s="34">
        <v>0</v>
      </c>
      <c r="K70" s="43"/>
      <c r="L70" s="34"/>
      <c r="M70" s="23"/>
      <c r="O70" s="24"/>
    </row>
    <row r="71" spans="1:20" ht="39" customHeight="1">
      <c r="A71" s="103" t="s">
        <v>242</v>
      </c>
      <c r="B71" s="127" t="s">
        <v>66</v>
      </c>
      <c r="C71" s="124"/>
      <c r="D71" s="114">
        <v>0</v>
      </c>
      <c r="E71" s="114"/>
      <c r="F71" s="34"/>
      <c r="G71" s="43"/>
      <c r="H71" s="43"/>
      <c r="I71" s="34">
        <v>0</v>
      </c>
      <c r="J71" s="34">
        <v>0</v>
      </c>
      <c r="K71" s="43"/>
      <c r="L71" s="34"/>
      <c r="M71" s="23"/>
      <c r="O71" s="26"/>
    </row>
    <row r="72" spans="1:20" ht="39" customHeight="1">
      <c r="A72" s="108" t="s">
        <v>243</v>
      </c>
      <c r="B72" s="129" t="s">
        <v>5</v>
      </c>
      <c r="C72" s="128"/>
      <c r="D72" s="147">
        <v>1131805976</v>
      </c>
      <c r="E72" s="130"/>
      <c r="F72" s="34"/>
      <c r="G72" s="49" t="s">
        <v>495</v>
      </c>
      <c r="H72" s="49"/>
      <c r="I72" s="34">
        <v>1696757343</v>
      </c>
      <c r="J72" s="34">
        <v>-1403144743</v>
      </c>
      <c r="K72" s="44"/>
      <c r="L72" s="34"/>
      <c r="M72" s="36">
        <v>190555733</v>
      </c>
      <c r="N72" s="36">
        <v>293612600</v>
      </c>
      <c r="O72" s="27"/>
    </row>
    <row r="73" spans="1:20" ht="48.75" customHeight="1">
      <c r="A73" s="108" t="s">
        <v>244</v>
      </c>
      <c r="B73" s="129" t="s">
        <v>11</v>
      </c>
      <c r="C73" s="128"/>
      <c r="D73" s="147">
        <v>50456416935</v>
      </c>
      <c r="E73" s="130"/>
      <c r="F73" s="34"/>
      <c r="G73" s="49">
        <v>0</v>
      </c>
      <c r="H73" s="49">
        <v>0</v>
      </c>
      <c r="I73" s="34">
        <v>74689940491</v>
      </c>
      <c r="J73" s="34">
        <v>1803997402</v>
      </c>
      <c r="K73" s="44"/>
      <c r="L73" s="34"/>
      <c r="M73" s="37">
        <v>0</v>
      </c>
      <c r="N73" s="37">
        <v>0</v>
      </c>
      <c r="O73" s="28"/>
    </row>
    <row r="74" spans="1:20" ht="39" customHeight="1">
      <c r="A74" s="103" t="s">
        <v>245</v>
      </c>
      <c r="B74" s="127" t="s">
        <v>12</v>
      </c>
      <c r="C74" s="124"/>
      <c r="D74" s="146">
        <v>51430477453</v>
      </c>
      <c r="E74" s="114"/>
      <c r="F74" s="34"/>
      <c r="G74" s="50"/>
      <c r="H74" s="50"/>
      <c r="I74" s="34">
        <v>63515455252</v>
      </c>
      <c r="J74" s="34">
        <v>41425800</v>
      </c>
      <c r="K74" s="43"/>
      <c r="L74" s="34"/>
      <c r="M74" s="36">
        <v>76971302174</v>
      </c>
      <c r="N74" s="38">
        <v>76493937893</v>
      </c>
      <c r="O74" s="28"/>
      <c r="R74" s="515">
        <f>E74/10000</f>
        <v>0</v>
      </c>
    </row>
    <row r="75" spans="1:20" ht="39" customHeight="1">
      <c r="A75" s="163" t="s">
        <v>246</v>
      </c>
      <c r="B75" s="127" t="s">
        <v>13</v>
      </c>
      <c r="C75" s="124"/>
      <c r="D75" s="146">
        <v>51490257453</v>
      </c>
      <c r="E75" s="114"/>
      <c r="F75" s="34"/>
      <c r="G75" s="50"/>
      <c r="H75" s="50"/>
      <c r="I75" s="34"/>
      <c r="J75" s="34"/>
      <c r="K75" s="43"/>
      <c r="L75" s="34"/>
      <c r="M75" s="39"/>
      <c r="N75" s="39"/>
      <c r="O75" s="26"/>
      <c r="Q75" s="515">
        <f>D75/10000</f>
        <v>5149025.7452999996</v>
      </c>
      <c r="R75" s="515">
        <f>E75/10000</f>
        <v>0</v>
      </c>
      <c r="T75" s="516">
        <f>Q75-R75</f>
        <v>5149025.7452999996</v>
      </c>
    </row>
    <row r="76" spans="1:20" ht="39" customHeight="1">
      <c r="A76" s="163" t="s">
        <v>247</v>
      </c>
      <c r="B76" s="127" t="s">
        <v>67</v>
      </c>
      <c r="C76" s="124"/>
      <c r="D76" s="114">
        <v>-59780000</v>
      </c>
      <c r="E76" s="114"/>
      <c r="F76" s="34"/>
      <c r="G76" s="43"/>
      <c r="H76" s="43"/>
      <c r="I76" s="34"/>
      <c r="J76" s="34"/>
      <c r="K76" s="43"/>
      <c r="L76" s="34"/>
      <c r="M76" s="39"/>
      <c r="N76" s="40"/>
      <c r="O76" s="26"/>
      <c r="Q76" s="517">
        <f>D75-E75</f>
        <v>51490257453</v>
      </c>
      <c r="R76" s="517">
        <f>E75-F75</f>
        <v>0</v>
      </c>
      <c r="T76" s="516">
        <f>Q76-R76</f>
        <v>51490257453</v>
      </c>
    </row>
    <row r="77" spans="1:20" ht="39" customHeight="1">
      <c r="A77" s="103" t="s">
        <v>248</v>
      </c>
      <c r="B77" s="127" t="s">
        <v>68</v>
      </c>
      <c r="C77" s="124"/>
      <c r="D77" s="114">
        <v>-702920</v>
      </c>
      <c r="E77" s="114"/>
      <c r="F77" s="34"/>
      <c r="G77" s="43"/>
      <c r="H77" s="43"/>
      <c r="I77" s="34"/>
      <c r="J77" s="34"/>
      <c r="K77" s="43"/>
      <c r="L77" s="34"/>
      <c r="M77" s="41"/>
      <c r="N77" s="38"/>
      <c r="O77" s="26"/>
    </row>
    <row r="78" spans="1:20" ht="39" customHeight="1">
      <c r="A78" s="103" t="s">
        <v>249</v>
      </c>
      <c r="B78" s="127" t="s">
        <v>14</v>
      </c>
      <c r="C78" s="124"/>
      <c r="D78" s="114">
        <v>-973357598</v>
      </c>
      <c r="E78" s="114"/>
      <c r="F78" s="34"/>
      <c r="G78" s="43"/>
      <c r="H78" s="43"/>
      <c r="I78" s="34">
        <v>10146275894</v>
      </c>
      <c r="J78" s="34">
        <v>1754247402</v>
      </c>
      <c r="K78" s="43"/>
      <c r="L78" s="34"/>
      <c r="M78" s="39">
        <v>0</v>
      </c>
      <c r="N78" s="39">
        <v>0</v>
      </c>
      <c r="O78" s="28"/>
      <c r="Q78" s="518">
        <f>D76-E76</f>
        <v>-59780000</v>
      </c>
      <c r="R78" s="518">
        <f>D78-E78</f>
        <v>-973357598</v>
      </c>
    </row>
    <row r="79" spans="1:20" ht="48.75" customHeight="1">
      <c r="A79" s="108" t="s">
        <v>467</v>
      </c>
      <c r="B79" s="129" t="s">
        <v>15</v>
      </c>
      <c r="C79" s="128"/>
      <c r="D79" s="143">
        <v>9810.6</v>
      </c>
      <c r="E79" s="138"/>
      <c r="F79" s="34"/>
      <c r="G79" s="46"/>
      <c r="H79" s="46"/>
      <c r="I79" s="34">
        <v>11759.33</v>
      </c>
      <c r="J79" s="34">
        <v>276.18000000000029</v>
      </c>
      <c r="K79" s="46"/>
      <c r="L79" s="34"/>
      <c r="M79" s="22"/>
      <c r="O79" s="29"/>
    </row>
    <row r="80" spans="1:20" ht="39" customHeight="1">
      <c r="A80" s="108" t="s">
        <v>250</v>
      </c>
      <c r="B80" s="129" t="s">
        <v>69</v>
      </c>
      <c r="C80" s="128"/>
      <c r="D80" s="138">
        <v>0</v>
      </c>
      <c r="E80" s="138"/>
      <c r="F80" s="34"/>
      <c r="G80" s="46"/>
      <c r="H80" s="46"/>
      <c r="I80" s="34"/>
      <c r="J80" s="34">
        <v>0</v>
      </c>
      <c r="K80" s="46"/>
      <c r="L80" s="34"/>
      <c r="M80" s="22"/>
      <c r="N80" s="22"/>
      <c r="O80" s="29"/>
    </row>
    <row r="81" spans="1:17" ht="39" customHeight="1">
      <c r="A81" s="103" t="s">
        <v>251</v>
      </c>
      <c r="B81" s="127" t="s">
        <v>70</v>
      </c>
      <c r="C81" s="124"/>
      <c r="D81" s="114">
        <v>0</v>
      </c>
      <c r="E81" s="114"/>
      <c r="F81" s="34"/>
      <c r="G81" s="43"/>
      <c r="H81" s="43"/>
      <c r="I81" s="34">
        <v>0</v>
      </c>
      <c r="J81" s="34">
        <v>0</v>
      </c>
      <c r="K81" s="43"/>
      <c r="L81" s="34"/>
      <c r="M81" s="23"/>
      <c r="O81" s="28"/>
    </row>
    <row r="82" spans="1:17" ht="48" customHeight="1">
      <c r="A82" s="103" t="s">
        <v>252</v>
      </c>
      <c r="B82" s="127" t="s">
        <v>71</v>
      </c>
      <c r="C82" s="124"/>
      <c r="D82" s="114">
        <v>0</v>
      </c>
      <c r="E82" s="114"/>
      <c r="F82" s="34"/>
      <c r="G82" s="43"/>
      <c r="H82" s="43"/>
      <c r="I82" s="34">
        <v>11894947459</v>
      </c>
      <c r="J82" s="34">
        <v>0</v>
      </c>
      <c r="K82" s="43"/>
      <c r="L82" s="34"/>
      <c r="M82" s="23"/>
      <c r="O82" s="24"/>
    </row>
    <row r="83" spans="1:17" ht="39" customHeight="1">
      <c r="A83" s="108" t="s">
        <v>253</v>
      </c>
      <c r="B83" s="129" t="s">
        <v>72</v>
      </c>
      <c r="C83" s="128"/>
      <c r="D83" s="130">
        <v>0</v>
      </c>
      <c r="E83" s="130"/>
      <c r="F83" s="34"/>
      <c r="G83" s="45"/>
      <c r="H83" s="45"/>
      <c r="I83" s="34"/>
      <c r="J83" s="34">
        <v>0</v>
      </c>
      <c r="K83" s="45"/>
      <c r="L83" s="34"/>
      <c r="M83" s="22"/>
      <c r="O83" s="24"/>
    </row>
    <row r="84" spans="1:17" ht="39" customHeight="1">
      <c r="A84" s="103" t="s">
        <v>254</v>
      </c>
      <c r="B84" s="127" t="s">
        <v>73</v>
      </c>
      <c r="C84" s="124"/>
      <c r="D84" s="114">
        <v>0</v>
      </c>
      <c r="E84" s="114"/>
      <c r="F84" s="34"/>
      <c r="G84" s="43"/>
      <c r="H84" s="43"/>
      <c r="I84" s="34">
        <v>0</v>
      </c>
      <c r="J84" s="34">
        <v>0</v>
      </c>
      <c r="K84" s="43"/>
      <c r="L84" s="34"/>
      <c r="M84" s="23"/>
      <c r="O84" s="24"/>
    </row>
    <row r="85" spans="1:17" ht="39" customHeight="1">
      <c r="A85" s="103" t="s">
        <v>255</v>
      </c>
      <c r="B85" s="127" t="s">
        <v>74</v>
      </c>
      <c r="C85" s="124"/>
      <c r="D85" s="114">
        <v>0</v>
      </c>
      <c r="E85" s="114"/>
      <c r="F85" s="34"/>
      <c r="G85" s="43"/>
      <c r="H85" s="43"/>
      <c r="I85" s="34">
        <v>0</v>
      </c>
      <c r="J85" s="34">
        <v>0</v>
      </c>
      <c r="K85" s="43"/>
      <c r="L85" s="34"/>
      <c r="M85" s="23"/>
      <c r="O85" s="24"/>
    </row>
    <row r="86" spans="1:17" ht="39" customHeight="1">
      <c r="A86" s="103" t="s">
        <v>256</v>
      </c>
      <c r="B86" s="127" t="s">
        <v>75</v>
      </c>
      <c r="C86" s="124"/>
      <c r="D86" s="114">
        <v>0</v>
      </c>
      <c r="E86" s="114"/>
      <c r="F86" s="34"/>
      <c r="G86" s="43"/>
      <c r="H86" s="43"/>
      <c r="I86" s="34">
        <v>0</v>
      </c>
      <c r="J86" s="34">
        <v>0</v>
      </c>
      <c r="K86" s="43"/>
      <c r="L86" s="34"/>
      <c r="M86" s="23"/>
      <c r="O86" s="24"/>
    </row>
    <row r="87" spans="1:17" ht="39" customHeight="1">
      <c r="A87" s="103" t="s">
        <v>347</v>
      </c>
      <c r="B87" s="127" t="s">
        <v>76</v>
      </c>
      <c r="C87" s="124"/>
      <c r="D87" s="142">
        <v>5143047.74</v>
      </c>
      <c r="E87" s="525"/>
      <c r="F87" s="34"/>
      <c r="G87" s="48"/>
      <c r="H87" s="48"/>
      <c r="I87" s="34">
        <v>6351545.5199999996</v>
      </c>
      <c r="J87" s="34">
        <v>4142.5800000000745</v>
      </c>
      <c r="K87" s="47"/>
      <c r="L87" s="34"/>
      <c r="M87" s="23"/>
      <c r="O87" s="30"/>
      <c r="Q87" s="519">
        <f>D87-E87</f>
        <v>5143047.74</v>
      </c>
    </row>
    <row r="88" spans="1:17">
      <c r="A88" s="107"/>
      <c r="B88" s="113"/>
      <c r="C88" s="102"/>
      <c r="D88" s="111"/>
      <c r="E88" s="111"/>
      <c r="F88" s="35"/>
      <c r="G88" s="35"/>
      <c r="H88" s="35"/>
      <c r="I88" s="35"/>
      <c r="J88" s="35"/>
      <c r="K88" s="35"/>
      <c r="L88" s="35"/>
      <c r="M88" s="22"/>
      <c r="N88" s="22"/>
    </row>
    <row r="89" spans="1:17">
      <c r="A89" s="104"/>
      <c r="B89" s="105"/>
      <c r="C89" s="105"/>
      <c r="D89" s="106"/>
      <c r="E89" s="106"/>
      <c r="F89" s="106"/>
      <c r="G89" s="106"/>
      <c r="H89" s="106"/>
      <c r="I89" s="106"/>
      <c r="J89" s="106"/>
      <c r="K89" s="106"/>
      <c r="L89" s="106"/>
    </row>
    <row r="90" spans="1:17">
      <c r="A90" s="149"/>
      <c r="B90" s="149"/>
      <c r="C90" s="150"/>
      <c r="D90" s="150"/>
      <c r="E90" s="150"/>
      <c r="F90" s="150"/>
      <c r="G90" s="150"/>
      <c r="H90" s="150"/>
      <c r="I90" s="150"/>
      <c r="J90" s="150"/>
      <c r="K90" s="150"/>
      <c r="L90" s="150"/>
    </row>
    <row r="91" spans="1:17">
      <c r="A91" s="149"/>
      <c r="B91" s="149"/>
      <c r="C91" s="150"/>
      <c r="D91" s="150"/>
      <c r="E91" s="150"/>
      <c r="F91" s="150"/>
      <c r="G91" s="150"/>
      <c r="H91" s="150"/>
      <c r="I91" s="150"/>
      <c r="J91" s="150"/>
      <c r="K91" s="150"/>
      <c r="L91" s="150"/>
    </row>
    <row r="92" spans="1:17" ht="15">
      <c r="A92" s="599" t="s">
        <v>740</v>
      </c>
      <c r="B92" s="599"/>
      <c r="C92" s="599"/>
      <c r="D92" s="599"/>
      <c r="E92" s="599"/>
      <c r="F92" s="599"/>
      <c r="G92" s="599"/>
      <c r="H92" s="31"/>
      <c r="I92" s="31"/>
      <c r="J92" s="31"/>
      <c r="K92" s="31"/>
      <c r="L92" s="31"/>
    </row>
    <row r="93" spans="1:17">
      <c r="A93" s="149"/>
      <c r="B93" s="149"/>
      <c r="C93" s="150"/>
      <c r="D93" s="150"/>
      <c r="E93" s="150"/>
      <c r="F93" s="150"/>
      <c r="G93" s="150"/>
      <c r="H93" s="150"/>
      <c r="I93" s="150"/>
      <c r="J93" s="150"/>
      <c r="K93" s="150"/>
      <c r="L93" s="150"/>
    </row>
    <row r="94" spans="1:17" ht="14.25">
      <c r="A94" s="133" t="s">
        <v>473</v>
      </c>
      <c r="B94" s="149"/>
      <c r="C94" s="150"/>
      <c r="D94" s="134" t="s">
        <v>474</v>
      </c>
      <c r="E94" s="135"/>
      <c r="F94" s="135"/>
      <c r="G94" s="135"/>
      <c r="H94" s="135"/>
      <c r="I94" s="135"/>
      <c r="J94" s="135"/>
      <c r="K94" s="135"/>
      <c r="L94" s="135"/>
    </row>
    <row r="95" spans="1:17">
      <c r="A95" s="149"/>
      <c r="B95" s="149"/>
      <c r="C95" s="150"/>
      <c r="D95" s="150"/>
      <c r="E95" s="150"/>
      <c r="F95" s="150"/>
      <c r="G95" s="150"/>
      <c r="H95" s="150"/>
      <c r="I95" s="150"/>
      <c r="J95" s="150"/>
      <c r="K95" s="150"/>
      <c r="L95" s="150"/>
    </row>
    <row r="96" spans="1:17">
      <c r="A96" s="149"/>
      <c r="B96" s="149"/>
      <c r="C96" s="150"/>
      <c r="D96" s="150"/>
      <c r="E96" s="150"/>
      <c r="F96" s="150"/>
      <c r="G96" s="150"/>
      <c r="H96" s="150"/>
      <c r="I96" s="150"/>
      <c r="J96" s="150"/>
      <c r="K96" s="150"/>
      <c r="L96" s="150"/>
    </row>
    <row r="97" spans="1:13">
      <c r="A97" s="149"/>
      <c r="B97" s="149"/>
      <c r="C97" s="150"/>
      <c r="D97" s="150"/>
      <c r="E97" s="150"/>
      <c r="F97" s="150"/>
      <c r="G97" s="150"/>
      <c r="H97" s="150"/>
      <c r="I97" s="150"/>
      <c r="J97" s="150"/>
      <c r="K97" s="150"/>
      <c r="L97" s="150"/>
    </row>
    <row r="98" spans="1:13">
      <c r="A98" s="149"/>
      <c r="B98" s="149"/>
      <c r="C98" s="150"/>
      <c r="D98" s="150"/>
      <c r="E98" s="150"/>
      <c r="F98" s="150"/>
      <c r="G98" s="150"/>
      <c r="H98" s="150"/>
      <c r="I98" s="150"/>
      <c r="J98" s="150"/>
      <c r="K98" s="150"/>
      <c r="L98" s="150"/>
    </row>
    <row r="99" spans="1:13">
      <c r="A99" s="149"/>
      <c r="B99" s="149"/>
      <c r="C99" s="150"/>
      <c r="D99" s="150"/>
      <c r="E99" s="150"/>
      <c r="F99" s="150"/>
      <c r="G99" s="150"/>
      <c r="H99" s="150"/>
      <c r="I99" s="150"/>
      <c r="J99" s="150"/>
      <c r="K99" s="150"/>
      <c r="L99" s="150"/>
    </row>
    <row r="100" spans="1:13">
      <c r="A100" s="149"/>
      <c r="B100" s="149"/>
      <c r="C100" s="150"/>
      <c r="D100" s="150"/>
      <c r="E100" s="150"/>
      <c r="F100" s="150"/>
      <c r="G100" s="150"/>
      <c r="H100" s="150"/>
      <c r="I100" s="150"/>
      <c r="J100" s="150"/>
      <c r="K100" s="150"/>
      <c r="L100" s="150"/>
    </row>
    <row r="101" spans="1:13">
      <c r="A101" s="149"/>
      <c r="B101" s="149"/>
      <c r="C101" s="150"/>
      <c r="D101" s="150"/>
      <c r="E101" s="150"/>
      <c r="F101" s="150"/>
      <c r="G101" s="150"/>
      <c r="H101" s="150"/>
      <c r="I101" s="150"/>
      <c r="J101" s="150"/>
      <c r="K101" s="150"/>
      <c r="L101" s="150"/>
    </row>
    <row r="102" spans="1:13">
      <c r="A102" s="149"/>
      <c r="B102" s="149"/>
      <c r="C102" s="150"/>
      <c r="D102" s="150"/>
      <c r="E102" s="150"/>
      <c r="F102" s="150"/>
      <c r="G102" s="150"/>
      <c r="H102" s="150"/>
      <c r="I102" s="150"/>
      <c r="J102" s="150"/>
      <c r="K102" s="150"/>
      <c r="L102" s="150"/>
    </row>
    <row r="103" spans="1:13">
      <c r="A103" s="149"/>
      <c r="B103" s="149"/>
      <c r="C103" s="150"/>
      <c r="D103" s="150"/>
      <c r="E103" s="150"/>
      <c r="F103" s="150"/>
      <c r="G103" s="150"/>
      <c r="H103" s="150"/>
      <c r="I103" s="150"/>
      <c r="J103" s="150"/>
      <c r="K103" s="150"/>
      <c r="L103" s="150"/>
    </row>
    <row r="104" spans="1:13">
      <c r="A104" s="149"/>
      <c r="B104" s="149"/>
      <c r="C104" s="150"/>
      <c r="D104" s="150"/>
      <c r="E104" s="150"/>
      <c r="F104" s="150"/>
      <c r="G104" s="150"/>
      <c r="H104" s="150"/>
      <c r="I104" s="150"/>
      <c r="J104" s="150"/>
      <c r="K104" s="150"/>
      <c r="L104" s="150"/>
    </row>
    <row r="105" spans="1:13">
      <c r="A105" s="149"/>
      <c r="B105" s="149"/>
      <c r="C105" s="150"/>
      <c r="D105" s="150"/>
      <c r="E105" s="150"/>
      <c r="F105" s="150"/>
      <c r="G105" s="150"/>
      <c r="H105" s="150"/>
      <c r="I105" s="150"/>
      <c r="J105" s="150"/>
      <c r="K105" s="150"/>
      <c r="L105" s="150"/>
    </row>
    <row r="106" spans="1:13">
      <c r="A106" s="149"/>
      <c r="B106" s="149"/>
      <c r="C106" s="150"/>
      <c r="D106" s="150"/>
      <c r="E106" s="150"/>
      <c r="F106" s="150"/>
      <c r="G106" s="150"/>
      <c r="H106" s="150"/>
      <c r="I106" s="150"/>
      <c r="J106" s="150"/>
      <c r="K106" s="150"/>
      <c r="L106" s="150"/>
      <c r="M106" s="23"/>
    </row>
    <row r="107" spans="1:13">
      <c r="A107" s="115"/>
      <c r="B107" s="149"/>
      <c r="C107" s="150"/>
      <c r="D107" s="116"/>
      <c r="E107" s="116"/>
      <c r="F107" s="116"/>
      <c r="G107" s="116"/>
      <c r="H107" s="116"/>
      <c r="I107" s="116"/>
      <c r="J107" s="116"/>
      <c r="K107" s="116"/>
      <c r="L107" s="116"/>
    </row>
    <row r="108" spans="1:13" ht="17.25" customHeight="1">
      <c r="A108" s="327" t="s">
        <v>742</v>
      </c>
      <c r="B108" s="149"/>
      <c r="C108" s="150"/>
      <c r="D108" s="136" t="s">
        <v>822</v>
      </c>
      <c r="E108" s="594" t="s">
        <v>741</v>
      </c>
      <c r="F108" s="594"/>
      <c r="G108" s="136"/>
      <c r="H108" s="136"/>
      <c r="I108" s="136"/>
      <c r="J108" s="136"/>
      <c r="K108" s="136"/>
      <c r="L108" s="136"/>
    </row>
    <row r="109" spans="1:13" ht="12" customHeight="1">
      <c r="A109" s="328" t="s">
        <v>717</v>
      </c>
      <c r="B109" s="149"/>
      <c r="C109" s="150"/>
      <c r="D109" s="132" t="s">
        <v>475</v>
      </c>
      <c r="E109" s="306" t="s">
        <v>715</v>
      </c>
      <c r="F109" s="303"/>
      <c r="G109" s="132"/>
      <c r="H109" s="132"/>
      <c r="I109" s="132"/>
      <c r="J109" s="132"/>
      <c r="K109" s="132"/>
      <c r="L109" s="132"/>
    </row>
    <row r="110" spans="1:13">
      <c r="A110" s="149"/>
      <c r="B110" s="149"/>
      <c r="C110" s="150"/>
      <c r="D110" s="150"/>
      <c r="E110" s="150"/>
      <c r="F110" s="150"/>
      <c r="G110" s="150"/>
      <c r="H110" s="150"/>
      <c r="I110" s="150"/>
      <c r="J110" s="150"/>
      <c r="K110" s="150"/>
      <c r="L110" s="150"/>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7" zoomScaleNormal="100" zoomScaleSheetLayoutView="85" workbookViewId="0">
      <selection activeCell="A7" sqref="A1:XFD1048576"/>
    </sheetView>
  </sheetViews>
  <sheetFormatPr defaultColWidth="9.140625" defaultRowHeight="14.25"/>
  <cols>
    <col min="1" max="1" width="9.140625" style="336"/>
    <col min="2" max="2" width="57.42578125" style="336" customWidth="1"/>
    <col min="3" max="3" width="11" style="336" bestFit="1" customWidth="1"/>
    <col min="4" max="4" width="23.140625" style="358" customWidth="1"/>
    <col min="5" max="5" width="24.5703125" style="358" customWidth="1"/>
    <col min="6" max="6" width="16.85546875" style="336" customWidth="1"/>
    <col min="7" max="7" width="16.85546875" style="336" hidden="1" customWidth="1"/>
    <col min="8" max="8" width="19" style="336" hidden="1" customWidth="1"/>
    <col min="9" max="9" width="18" style="336" hidden="1" customWidth="1"/>
    <col min="10" max="10" width="7.85546875" style="336" hidden="1" customWidth="1"/>
    <col min="11" max="11" width="22.140625" style="337" hidden="1" customWidth="1"/>
    <col min="12" max="22" width="9.140625" style="338"/>
    <col min="23" max="16384" width="9.140625" style="336"/>
  </cols>
  <sheetData>
    <row r="1" spans="1:8" ht="23.25" customHeight="1">
      <c r="A1" s="609" t="s">
        <v>658</v>
      </c>
      <c r="B1" s="609"/>
      <c r="C1" s="609"/>
      <c r="D1" s="609"/>
      <c r="E1" s="609"/>
      <c r="F1" s="609"/>
      <c r="G1" s="185"/>
      <c r="H1" s="335" t="s">
        <v>471</v>
      </c>
    </row>
    <row r="2" spans="1:8" ht="68.25" customHeight="1">
      <c r="A2" s="610" t="s">
        <v>689</v>
      </c>
      <c r="B2" s="610"/>
      <c r="C2" s="610"/>
      <c r="D2" s="610"/>
      <c r="E2" s="610"/>
      <c r="F2" s="610"/>
      <c r="G2" s="186"/>
    </row>
    <row r="3" spans="1:8" ht="15" customHeight="1">
      <c r="A3" s="586" t="s">
        <v>521</v>
      </c>
      <c r="B3" s="586"/>
      <c r="C3" s="586"/>
      <c r="D3" s="586"/>
      <c r="E3" s="586"/>
      <c r="F3" s="586"/>
      <c r="G3" s="187"/>
    </row>
    <row r="4" spans="1:8" ht="15">
      <c r="A4" s="586"/>
      <c r="B4" s="586"/>
      <c r="C4" s="586"/>
      <c r="D4" s="586"/>
      <c r="E4" s="586"/>
      <c r="F4" s="586"/>
      <c r="G4" s="187"/>
    </row>
    <row r="5" spans="1:8">
      <c r="A5" s="587" t="s">
        <v>829</v>
      </c>
      <c r="B5" s="587"/>
      <c r="C5" s="587"/>
      <c r="D5" s="587"/>
      <c r="E5" s="587"/>
      <c r="F5" s="587"/>
      <c r="G5" s="188"/>
    </row>
    <row r="6" spans="1:8">
      <c r="A6" s="314"/>
      <c r="B6" s="314"/>
      <c r="C6" s="314"/>
      <c r="D6" s="314"/>
      <c r="E6" s="314"/>
      <c r="F6" s="63"/>
      <c r="G6" s="63"/>
    </row>
    <row r="7" spans="1:8" ht="15" customHeight="1">
      <c r="A7" s="604" t="s">
        <v>385</v>
      </c>
      <c r="B7" s="604"/>
      <c r="C7" s="591" t="s">
        <v>828</v>
      </c>
      <c r="D7" s="591"/>
      <c r="E7" s="591"/>
      <c r="F7" s="591"/>
      <c r="G7" s="189"/>
    </row>
    <row r="8" spans="1:8" ht="15" customHeight="1">
      <c r="A8" s="605" t="s">
        <v>384</v>
      </c>
      <c r="B8" s="605"/>
      <c r="C8" s="602" t="s">
        <v>825</v>
      </c>
      <c r="D8" s="602"/>
      <c r="E8" s="602"/>
      <c r="F8" s="602"/>
      <c r="G8" s="190"/>
    </row>
    <row r="9" spans="1:8" ht="15" customHeight="1">
      <c r="A9" s="604" t="s">
        <v>445</v>
      </c>
      <c r="B9" s="604"/>
      <c r="C9" s="591" t="s">
        <v>739</v>
      </c>
      <c r="D9" s="591"/>
      <c r="E9" s="591"/>
      <c r="F9" s="591"/>
      <c r="G9" s="189"/>
    </row>
    <row r="10" spans="1:8" ht="15" customHeight="1">
      <c r="A10" s="607" t="s">
        <v>497</v>
      </c>
      <c r="B10" s="607"/>
      <c r="C10" s="602" t="s">
        <v>738</v>
      </c>
      <c r="D10" s="602"/>
      <c r="E10" s="602"/>
      <c r="F10" s="602"/>
      <c r="G10" s="190"/>
    </row>
    <row r="11" spans="1:8" ht="15" customHeight="1">
      <c r="A11" s="604" t="s">
        <v>446</v>
      </c>
      <c r="B11" s="604"/>
      <c r="C11" s="591" t="s">
        <v>508</v>
      </c>
      <c r="D11" s="591"/>
      <c r="E11" s="591"/>
      <c r="F11" s="591"/>
      <c r="G11" s="189"/>
    </row>
    <row r="12" spans="1:8" ht="15" customHeight="1">
      <c r="A12" s="608" t="s">
        <v>447</v>
      </c>
      <c r="B12" s="608"/>
      <c r="C12" s="602" t="s">
        <v>507</v>
      </c>
      <c r="D12" s="602"/>
      <c r="E12" s="602"/>
      <c r="F12" s="602"/>
      <c r="G12" s="190"/>
    </row>
    <row r="13" spans="1:8" ht="15" customHeight="1">
      <c r="A13" s="606" t="s">
        <v>146</v>
      </c>
      <c r="B13" s="606"/>
      <c r="C13" s="591" t="s">
        <v>842</v>
      </c>
      <c r="D13" s="591"/>
      <c r="E13" s="591"/>
      <c r="F13" s="591"/>
      <c r="G13" s="189"/>
    </row>
    <row r="14" spans="1:8">
      <c r="A14" s="603" t="s">
        <v>147</v>
      </c>
      <c r="B14" s="603"/>
      <c r="C14" s="583">
        <v>45493</v>
      </c>
      <c r="D14" s="583"/>
      <c r="E14" s="583"/>
      <c r="F14" s="583"/>
      <c r="G14" s="191"/>
    </row>
    <row r="15" spans="1:8" s="338" customFormat="1" ht="16.899999999999999" customHeight="1">
      <c r="A15" s="339" t="s">
        <v>693</v>
      </c>
      <c r="B15" s="340" t="s">
        <v>694</v>
      </c>
      <c r="C15" s="340"/>
      <c r="D15" s="340"/>
      <c r="E15" s="340"/>
      <c r="F15" s="340"/>
    </row>
    <row r="16" spans="1:8">
      <c r="A16" s="339" t="s">
        <v>51</v>
      </c>
      <c r="B16" s="340" t="s">
        <v>491</v>
      </c>
      <c r="C16" s="341"/>
      <c r="D16" s="342"/>
      <c r="E16" s="342"/>
      <c r="F16" s="341"/>
      <c r="G16" s="343"/>
    </row>
    <row r="17" spans="1:12" ht="56.25" customHeight="1">
      <c r="A17" s="165" t="s">
        <v>258</v>
      </c>
      <c r="B17" s="165" t="s">
        <v>259</v>
      </c>
      <c r="C17" s="165" t="s">
        <v>260</v>
      </c>
      <c r="D17" s="126" t="s">
        <v>830</v>
      </c>
      <c r="E17" s="126" t="s">
        <v>848</v>
      </c>
      <c r="F17" s="69" t="s">
        <v>261</v>
      </c>
      <c r="G17" s="9"/>
      <c r="K17" s="10" t="s">
        <v>503</v>
      </c>
    </row>
    <row r="18" spans="1:12" ht="39" customHeight="1">
      <c r="A18" s="166" t="s">
        <v>51</v>
      </c>
      <c r="B18" s="162" t="s">
        <v>262</v>
      </c>
      <c r="C18" s="67" t="s">
        <v>84</v>
      </c>
      <c r="D18" s="70"/>
      <c r="E18" s="70"/>
      <c r="F18" s="68"/>
      <c r="G18" s="8"/>
      <c r="K18" s="193">
        <v>0</v>
      </c>
    </row>
    <row r="19" spans="1:12" ht="45" customHeight="1">
      <c r="A19" s="217" t="s">
        <v>85</v>
      </c>
      <c r="B19" s="161" t="s">
        <v>263</v>
      </c>
      <c r="C19" s="91" t="s">
        <v>86</v>
      </c>
      <c r="D19" s="71">
        <v>20197039459</v>
      </c>
      <c r="E19" s="71">
        <v>0</v>
      </c>
      <c r="F19" s="72">
        <v>0</v>
      </c>
      <c r="G19" s="7"/>
      <c r="K19" s="193">
        <v>18924296298</v>
      </c>
      <c r="L19" s="520"/>
    </row>
    <row r="20" spans="1:12" ht="45" customHeight="1">
      <c r="A20" s="218"/>
      <c r="B20" s="158" t="s">
        <v>264</v>
      </c>
      <c r="C20" s="65" t="s">
        <v>87</v>
      </c>
      <c r="D20" s="72">
        <v>0</v>
      </c>
      <c r="E20" s="72">
        <v>0</v>
      </c>
      <c r="F20" s="72">
        <v>0</v>
      </c>
      <c r="G20" s="6"/>
      <c r="K20" s="193">
        <v>0</v>
      </c>
    </row>
    <row r="21" spans="1:12" ht="45" customHeight="1">
      <c r="A21" s="218"/>
      <c r="B21" s="158" t="s">
        <v>265</v>
      </c>
      <c r="C21" s="65" t="s">
        <v>88</v>
      </c>
      <c r="D21" s="71">
        <v>20197039459</v>
      </c>
      <c r="E21" s="71">
        <v>0</v>
      </c>
      <c r="F21" s="72">
        <v>0</v>
      </c>
      <c r="G21" s="6"/>
      <c r="K21" s="193">
        <v>10834088082</v>
      </c>
    </row>
    <row r="22" spans="1:12" ht="45" customHeight="1">
      <c r="A22" s="218"/>
      <c r="B22" s="158" t="s">
        <v>696</v>
      </c>
      <c r="C22" s="65" t="s">
        <v>697</v>
      </c>
      <c r="D22" s="71">
        <v>7181391</v>
      </c>
      <c r="E22" s="71">
        <v>0</v>
      </c>
      <c r="F22" s="72">
        <v>0</v>
      </c>
      <c r="G22" s="6"/>
      <c r="K22" s="193"/>
    </row>
    <row r="23" spans="1:12" ht="45" customHeight="1">
      <c r="A23" s="218"/>
      <c r="B23" s="158" t="s">
        <v>698</v>
      </c>
      <c r="C23" s="65" t="s">
        <v>700</v>
      </c>
      <c r="D23" s="71">
        <v>0</v>
      </c>
      <c r="E23" s="71">
        <v>0</v>
      </c>
      <c r="F23" s="72">
        <v>0</v>
      </c>
      <c r="G23" s="6"/>
      <c r="K23" s="193"/>
    </row>
    <row r="24" spans="1:12" ht="45" customHeight="1">
      <c r="A24" s="218"/>
      <c r="B24" s="158" t="s">
        <v>699</v>
      </c>
      <c r="C24" s="65" t="s">
        <v>701</v>
      </c>
      <c r="D24" s="71">
        <v>20189858068</v>
      </c>
      <c r="E24" s="71">
        <v>0</v>
      </c>
      <c r="F24" s="72">
        <v>0</v>
      </c>
      <c r="G24" s="6"/>
      <c r="K24" s="193"/>
    </row>
    <row r="25" spans="1:12" ht="45" customHeight="1">
      <c r="A25" s="218"/>
      <c r="B25" s="158" t="s">
        <v>266</v>
      </c>
      <c r="C25" s="65" t="s">
        <v>89</v>
      </c>
      <c r="D25" s="71">
        <v>0</v>
      </c>
      <c r="E25" s="71">
        <v>0</v>
      </c>
      <c r="F25" s="72">
        <v>0</v>
      </c>
      <c r="G25" s="6"/>
      <c r="K25" s="193">
        <v>8090208216</v>
      </c>
    </row>
    <row r="26" spans="1:12" ht="45" customHeight="1">
      <c r="A26" s="219" t="s">
        <v>90</v>
      </c>
      <c r="B26" s="161" t="s">
        <v>463</v>
      </c>
      <c r="C26" s="91" t="s">
        <v>91</v>
      </c>
      <c r="D26" s="71">
        <v>31354104000</v>
      </c>
      <c r="E26" s="71">
        <v>0</v>
      </c>
      <c r="F26" s="72">
        <v>0</v>
      </c>
      <c r="G26" s="7"/>
      <c r="K26" s="193">
        <v>54380270000</v>
      </c>
    </row>
    <row r="27" spans="1:12" ht="45" customHeight="1">
      <c r="A27" s="218"/>
      <c r="B27" s="163" t="s">
        <v>268</v>
      </c>
      <c r="C27" s="65" t="s">
        <v>449</v>
      </c>
      <c r="D27" s="72">
        <v>28960000000</v>
      </c>
      <c r="E27" s="72">
        <v>0</v>
      </c>
      <c r="F27" s="72">
        <v>0</v>
      </c>
      <c r="G27" s="6"/>
      <c r="K27" s="193">
        <v>54104270000</v>
      </c>
    </row>
    <row r="28" spans="1:12" ht="45" customHeight="1">
      <c r="A28" s="218"/>
      <c r="B28" s="163" t="s">
        <v>269</v>
      </c>
      <c r="C28" s="65" t="s">
        <v>450</v>
      </c>
      <c r="D28" s="72">
        <v>0</v>
      </c>
      <c r="E28" s="72">
        <v>0</v>
      </c>
      <c r="F28" s="72">
        <v>0</v>
      </c>
      <c r="G28" s="6"/>
      <c r="K28" s="193">
        <v>0</v>
      </c>
    </row>
    <row r="29" spans="1:12" ht="45" customHeight="1">
      <c r="A29" s="218"/>
      <c r="B29" s="163" t="s">
        <v>270</v>
      </c>
      <c r="C29" s="65" t="s">
        <v>451</v>
      </c>
      <c r="D29" s="72">
        <v>2394104000</v>
      </c>
      <c r="E29" s="72">
        <v>0</v>
      </c>
      <c r="F29" s="72">
        <v>0</v>
      </c>
      <c r="G29" s="6"/>
      <c r="K29" s="193">
        <v>0</v>
      </c>
    </row>
    <row r="30" spans="1:12" ht="45" customHeight="1">
      <c r="A30" s="218"/>
      <c r="B30" s="163" t="s">
        <v>271</v>
      </c>
      <c r="C30" s="65" t="s">
        <v>452</v>
      </c>
      <c r="D30" s="72">
        <v>0</v>
      </c>
      <c r="E30" s="72">
        <v>0</v>
      </c>
      <c r="F30" s="72">
        <v>0</v>
      </c>
      <c r="G30" s="6"/>
      <c r="K30" s="193">
        <v>0</v>
      </c>
    </row>
    <row r="31" spans="1:12" ht="45" customHeight="1">
      <c r="A31" s="218"/>
      <c r="B31" s="163" t="s">
        <v>215</v>
      </c>
      <c r="C31" s="65" t="s">
        <v>453</v>
      </c>
      <c r="D31" s="72">
        <v>0</v>
      </c>
      <c r="E31" s="72">
        <v>0</v>
      </c>
      <c r="F31" s="72">
        <v>0</v>
      </c>
      <c r="G31" s="6"/>
      <c r="K31" s="193">
        <v>0</v>
      </c>
    </row>
    <row r="32" spans="1:12" ht="45" customHeight="1">
      <c r="A32" s="219"/>
      <c r="B32" s="140" t="s">
        <v>464</v>
      </c>
      <c r="C32" s="66" t="s">
        <v>465</v>
      </c>
      <c r="D32" s="72">
        <v>0</v>
      </c>
      <c r="E32" s="72">
        <v>0</v>
      </c>
      <c r="F32" s="72">
        <v>0</v>
      </c>
      <c r="G32" s="6"/>
      <c r="K32" s="193">
        <v>276000000</v>
      </c>
    </row>
    <row r="33" spans="1:22" ht="45" customHeight="1">
      <c r="A33" s="219" t="s">
        <v>92</v>
      </c>
      <c r="B33" s="161" t="s">
        <v>272</v>
      </c>
      <c r="C33" s="91" t="s">
        <v>93</v>
      </c>
      <c r="D33" s="71">
        <v>37079452</v>
      </c>
      <c r="E33" s="71">
        <v>0</v>
      </c>
      <c r="F33" s="72">
        <v>0</v>
      </c>
      <c r="G33" s="7"/>
      <c r="K33" s="193">
        <v>182000000</v>
      </c>
    </row>
    <row r="34" spans="1:22" ht="45" customHeight="1">
      <c r="A34" s="219"/>
      <c r="B34" s="161" t="s">
        <v>522</v>
      </c>
      <c r="C34" s="91" t="s">
        <v>523</v>
      </c>
      <c r="D34" s="71">
        <v>0</v>
      </c>
      <c r="E34" s="71">
        <v>0</v>
      </c>
      <c r="F34" s="72">
        <v>0</v>
      </c>
      <c r="G34" s="7"/>
      <c r="K34" s="193"/>
    </row>
    <row r="35" spans="1:22" ht="45" customHeight="1">
      <c r="A35" s="219"/>
      <c r="B35" s="205" t="s">
        <v>524</v>
      </c>
      <c r="C35" s="91" t="s">
        <v>525</v>
      </c>
      <c r="D35" s="159">
        <v>37079452</v>
      </c>
      <c r="E35" s="159">
        <v>0</v>
      </c>
      <c r="F35" s="72">
        <v>0</v>
      </c>
      <c r="G35" s="7"/>
      <c r="K35" s="193"/>
    </row>
    <row r="36" spans="1:22" ht="45" customHeight="1">
      <c r="A36" s="219" t="s">
        <v>94</v>
      </c>
      <c r="B36" s="161" t="s">
        <v>273</v>
      </c>
      <c r="C36" s="91" t="s">
        <v>95</v>
      </c>
      <c r="D36" s="71">
        <v>0</v>
      </c>
      <c r="E36" s="71">
        <v>0</v>
      </c>
      <c r="F36" s="72">
        <v>0</v>
      </c>
      <c r="G36" s="7"/>
      <c r="K36" s="193">
        <v>31954902</v>
      </c>
    </row>
    <row r="37" spans="1:22" ht="45" customHeight="1">
      <c r="A37" s="219"/>
      <c r="B37" s="139" t="s">
        <v>483</v>
      </c>
      <c r="C37" s="91" t="s">
        <v>484</v>
      </c>
      <c r="D37" s="71">
        <v>0</v>
      </c>
      <c r="E37" s="71">
        <v>0</v>
      </c>
      <c r="F37" s="72">
        <v>0</v>
      </c>
      <c r="G37" s="7"/>
      <c r="K37" s="193">
        <v>31954902</v>
      </c>
    </row>
    <row r="38" spans="1:22" ht="45" customHeight="1">
      <c r="A38" s="219"/>
      <c r="B38" s="139" t="s">
        <v>482</v>
      </c>
      <c r="C38" s="91" t="s">
        <v>485</v>
      </c>
      <c r="D38" s="71">
        <v>0</v>
      </c>
      <c r="E38" s="71">
        <v>0</v>
      </c>
      <c r="F38" s="72">
        <v>0</v>
      </c>
      <c r="G38" s="7"/>
      <c r="K38" s="193">
        <v>0</v>
      </c>
    </row>
    <row r="39" spans="1:22" ht="45" customHeight="1">
      <c r="A39" s="219" t="s">
        <v>96</v>
      </c>
      <c r="B39" s="161" t="s">
        <v>274</v>
      </c>
      <c r="C39" s="91" t="s">
        <v>97</v>
      </c>
      <c r="D39" s="71">
        <v>0</v>
      </c>
      <c r="E39" s="71">
        <v>0</v>
      </c>
      <c r="F39" s="72">
        <v>0</v>
      </c>
      <c r="G39" s="7"/>
      <c r="K39" s="193">
        <v>838678093</v>
      </c>
    </row>
    <row r="40" spans="1:22" ht="45" customHeight="1">
      <c r="A40" s="219" t="s">
        <v>98</v>
      </c>
      <c r="B40" s="161" t="s">
        <v>275</v>
      </c>
      <c r="C40" s="91" t="s">
        <v>99</v>
      </c>
      <c r="D40" s="71">
        <v>0</v>
      </c>
      <c r="E40" s="71">
        <v>0</v>
      </c>
      <c r="F40" s="72">
        <v>0</v>
      </c>
      <c r="G40" s="194"/>
      <c r="K40" s="193">
        <v>0</v>
      </c>
    </row>
    <row r="41" spans="1:22" ht="45" customHeight="1">
      <c r="A41" s="219" t="s">
        <v>100</v>
      </c>
      <c r="B41" s="161" t="s">
        <v>276</v>
      </c>
      <c r="C41" s="91" t="s">
        <v>101</v>
      </c>
      <c r="D41" s="71">
        <v>0</v>
      </c>
      <c r="E41" s="71">
        <v>0</v>
      </c>
      <c r="F41" s="72">
        <v>0</v>
      </c>
      <c r="G41" s="194"/>
      <c r="H41" s="334" t="s">
        <v>472</v>
      </c>
      <c r="I41" s="344"/>
      <c r="K41" s="193">
        <v>0</v>
      </c>
    </row>
    <row r="42" spans="1:22" ht="45" customHeight="1">
      <c r="A42" s="166" t="s">
        <v>102</v>
      </c>
      <c r="B42" s="162" t="s">
        <v>223</v>
      </c>
      <c r="C42" s="67" t="s">
        <v>103</v>
      </c>
      <c r="D42" s="73">
        <v>51588222911</v>
      </c>
      <c r="E42" s="73">
        <v>0</v>
      </c>
      <c r="F42" s="74">
        <v>0</v>
      </c>
      <c r="G42" s="5"/>
      <c r="H42" s="345">
        <v>77161857907</v>
      </c>
      <c r="I42" s="346">
        <v>76787550493</v>
      </c>
      <c r="J42" s="347"/>
      <c r="K42" s="192">
        <v>74357199293</v>
      </c>
    </row>
    <row r="43" spans="1:22" ht="45" customHeight="1">
      <c r="A43" s="166" t="s">
        <v>61</v>
      </c>
      <c r="B43" s="162" t="s">
        <v>277</v>
      </c>
      <c r="C43" s="67" t="s">
        <v>104</v>
      </c>
      <c r="D43" s="74">
        <v>0</v>
      </c>
      <c r="E43" s="74">
        <v>0</v>
      </c>
      <c r="F43" s="74">
        <v>0</v>
      </c>
      <c r="G43" s="195"/>
      <c r="H43" s="348">
        <v>0</v>
      </c>
      <c r="I43" s="346">
        <v>0</v>
      </c>
      <c r="J43" s="347"/>
      <c r="K43" s="192">
        <v>0</v>
      </c>
    </row>
    <row r="44" spans="1:22" ht="45" customHeight="1">
      <c r="A44" s="217" t="s">
        <v>105</v>
      </c>
      <c r="B44" s="161" t="s">
        <v>278</v>
      </c>
      <c r="C44" s="91" t="s">
        <v>106</v>
      </c>
      <c r="D44" s="71">
        <v>982800000</v>
      </c>
      <c r="E44" s="71">
        <v>0</v>
      </c>
      <c r="F44" s="71">
        <v>0</v>
      </c>
      <c r="G44" s="7"/>
      <c r="K44" s="193">
        <v>830644100</v>
      </c>
    </row>
    <row r="45" spans="1:22" ht="45" customHeight="1">
      <c r="A45" s="217" t="s">
        <v>107</v>
      </c>
      <c r="B45" s="161" t="s">
        <v>279</v>
      </c>
      <c r="C45" s="91" t="s">
        <v>108</v>
      </c>
      <c r="D45" s="71">
        <v>149005976</v>
      </c>
      <c r="E45" s="71">
        <v>0</v>
      </c>
      <c r="F45" s="71">
        <v>0</v>
      </c>
      <c r="G45" s="7"/>
      <c r="K45" s="193">
        <v>171396702</v>
      </c>
    </row>
    <row r="46" spans="1:22" ht="45" customHeight="1">
      <c r="A46" s="326"/>
      <c r="B46" s="158" t="s">
        <v>468</v>
      </c>
      <c r="C46" s="64" t="s">
        <v>454</v>
      </c>
      <c r="D46" s="72">
        <v>0</v>
      </c>
      <c r="E46" s="72">
        <v>0</v>
      </c>
      <c r="F46" s="71">
        <v>0</v>
      </c>
      <c r="G46" s="7"/>
      <c r="K46" s="193">
        <v>0</v>
      </c>
    </row>
    <row r="47" spans="1:22" ht="45" customHeight="1">
      <c r="A47" s="326"/>
      <c r="B47" s="158" t="s">
        <v>280</v>
      </c>
      <c r="C47" s="64" t="s">
        <v>455</v>
      </c>
      <c r="D47" s="72">
        <v>7181391</v>
      </c>
      <c r="E47" s="72">
        <v>0</v>
      </c>
      <c r="F47" s="71">
        <v>0</v>
      </c>
      <c r="G47" s="7"/>
      <c r="K47" s="193">
        <v>0</v>
      </c>
    </row>
    <row r="48" spans="1:22" s="349" customFormat="1" ht="45" customHeight="1">
      <c r="A48" s="217"/>
      <c r="B48" s="161" t="s">
        <v>283</v>
      </c>
      <c r="C48" s="91" t="s">
        <v>456</v>
      </c>
      <c r="D48" s="72">
        <v>59630</v>
      </c>
      <c r="E48" s="72">
        <v>0</v>
      </c>
      <c r="F48" s="71">
        <v>0</v>
      </c>
      <c r="G48" s="7"/>
      <c r="K48" s="193">
        <v>0</v>
      </c>
      <c r="L48" s="338"/>
      <c r="M48" s="338"/>
      <c r="N48" s="338"/>
      <c r="O48" s="338"/>
      <c r="P48" s="338"/>
      <c r="Q48" s="338"/>
      <c r="R48" s="338"/>
      <c r="S48" s="338"/>
      <c r="T48" s="338"/>
      <c r="U48" s="338"/>
      <c r="V48" s="338"/>
    </row>
    <row r="49" spans="1:22" ht="54" customHeight="1">
      <c r="A49" s="326"/>
      <c r="B49" s="158" t="s">
        <v>292</v>
      </c>
      <c r="C49" s="64" t="s">
        <v>457</v>
      </c>
      <c r="D49" s="72">
        <v>297154</v>
      </c>
      <c r="E49" s="72">
        <v>0</v>
      </c>
      <c r="F49" s="71">
        <v>0</v>
      </c>
      <c r="G49" s="7"/>
      <c r="K49" s="193">
        <v>250000</v>
      </c>
    </row>
    <row r="50" spans="1:22" ht="45" customHeight="1">
      <c r="A50" s="326"/>
      <c r="B50" s="158" t="s">
        <v>281</v>
      </c>
      <c r="C50" s="64" t="s">
        <v>458</v>
      </c>
      <c r="D50" s="72">
        <v>0</v>
      </c>
      <c r="E50" s="72">
        <v>0</v>
      </c>
      <c r="F50" s="71">
        <v>0</v>
      </c>
      <c r="G50" s="7"/>
      <c r="K50" s="193">
        <v>0</v>
      </c>
    </row>
    <row r="51" spans="1:22" s="349" customFormat="1" ht="45" customHeight="1">
      <c r="A51" s="217"/>
      <c r="B51" s="161" t="s">
        <v>282</v>
      </c>
      <c r="C51" s="91" t="s">
        <v>459</v>
      </c>
      <c r="D51" s="71">
        <v>7451613</v>
      </c>
      <c r="E51" s="71">
        <v>0</v>
      </c>
      <c r="F51" s="71">
        <v>0</v>
      </c>
      <c r="G51" s="7"/>
      <c r="K51" s="193">
        <v>6000000</v>
      </c>
      <c r="L51" s="338"/>
      <c r="M51" s="338"/>
      <c r="N51" s="338"/>
      <c r="O51" s="338"/>
      <c r="P51" s="338"/>
      <c r="Q51" s="338"/>
      <c r="R51" s="338"/>
      <c r="S51" s="338"/>
      <c r="T51" s="338"/>
      <c r="U51" s="338"/>
      <c r="V51" s="338"/>
    </row>
    <row r="52" spans="1:22" ht="45" customHeight="1">
      <c r="A52" s="326"/>
      <c r="B52" s="158" t="s">
        <v>284</v>
      </c>
      <c r="C52" s="64" t="s">
        <v>460</v>
      </c>
      <c r="D52" s="72">
        <v>66955131</v>
      </c>
      <c r="E52" s="72">
        <v>0</v>
      </c>
      <c r="F52" s="71">
        <v>0</v>
      </c>
      <c r="G52" s="7"/>
      <c r="K52" s="193">
        <v>56533209</v>
      </c>
    </row>
    <row r="53" spans="1:22" ht="45" customHeight="1">
      <c r="A53" s="326"/>
      <c r="B53" s="158" t="s">
        <v>376</v>
      </c>
      <c r="C53" s="64" t="s">
        <v>461</v>
      </c>
      <c r="D53" s="72">
        <v>15967742</v>
      </c>
      <c r="E53" s="72">
        <v>0</v>
      </c>
      <c r="F53" s="71">
        <v>0</v>
      </c>
      <c r="G53" s="7"/>
      <c r="K53" s="193">
        <v>10750000</v>
      </c>
    </row>
    <row r="54" spans="1:22" ht="45" customHeight="1">
      <c r="A54" s="326"/>
      <c r="B54" s="158" t="s">
        <v>286</v>
      </c>
      <c r="C54" s="64" t="s">
        <v>462</v>
      </c>
      <c r="D54" s="72">
        <v>17564516</v>
      </c>
      <c r="E54" s="72">
        <v>0</v>
      </c>
      <c r="F54" s="71">
        <v>0</v>
      </c>
      <c r="G54" s="7"/>
      <c r="K54" s="193">
        <v>11180000</v>
      </c>
    </row>
    <row r="55" spans="1:22" ht="45" customHeight="1">
      <c r="A55" s="326"/>
      <c r="B55" s="158" t="s">
        <v>285</v>
      </c>
      <c r="C55" s="64" t="s">
        <v>380</v>
      </c>
      <c r="D55" s="72">
        <v>5854839</v>
      </c>
      <c r="E55" s="72">
        <v>0</v>
      </c>
      <c r="F55" s="71">
        <v>0</v>
      </c>
      <c r="G55" s="7"/>
      <c r="K55" s="193">
        <v>19565000</v>
      </c>
    </row>
    <row r="56" spans="1:22" ht="45" customHeight="1">
      <c r="A56" s="326"/>
      <c r="B56" s="158" t="s">
        <v>377</v>
      </c>
      <c r="C56" s="64" t="s">
        <v>209</v>
      </c>
      <c r="D56" s="72">
        <v>294840</v>
      </c>
      <c r="E56" s="72">
        <v>0</v>
      </c>
      <c r="F56" s="71">
        <v>0</v>
      </c>
      <c r="G56" s="7"/>
      <c r="K56" s="193">
        <v>13050000</v>
      </c>
    </row>
    <row r="57" spans="1:22" ht="45" customHeight="1">
      <c r="A57" s="326"/>
      <c r="B57" s="158" t="s">
        <v>287</v>
      </c>
      <c r="C57" s="64" t="s">
        <v>207</v>
      </c>
      <c r="D57" s="72">
        <v>11709677</v>
      </c>
      <c r="E57" s="72">
        <v>0</v>
      </c>
      <c r="F57" s="71">
        <v>0</v>
      </c>
      <c r="G57" s="7"/>
      <c r="K57" s="193">
        <v>11000000</v>
      </c>
    </row>
    <row r="58" spans="1:22" ht="45" customHeight="1">
      <c r="A58" s="326"/>
      <c r="B58" s="158" t="s">
        <v>357</v>
      </c>
      <c r="C58" s="64" t="s">
        <v>208</v>
      </c>
      <c r="D58" s="72">
        <v>0</v>
      </c>
      <c r="E58" s="72">
        <v>0</v>
      </c>
      <c r="F58" s="71">
        <v>0</v>
      </c>
      <c r="G58" s="7"/>
      <c r="K58" s="193">
        <v>0</v>
      </c>
    </row>
    <row r="59" spans="1:22" ht="45" customHeight="1">
      <c r="A59" s="326"/>
      <c r="B59" s="158" t="s">
        <v>288</v>
      </c>
      <c r="C59" s="64" t="s">
        <v>206</v>
      </c>
      <c r="D59" s="72">
        <v>13500000</v>
      </c>
      <c r="E59" s="72">
        <v>0</v>
      </c>
      <c r="F59" s="71">
        <v>0</v>
      </c>
      <c r="G59" s="7"/>
      <c r="K59" s="193">
        <v>39780822</v>
      </c>
    </row>
    <row r="60" spans="1:22" ht="45" customHeight="1">
      <c r="A60" s="326"/>
      <c r="B60" s="158" t="s">
        <v>289</v>
      </c>
      <c r="C60" s="64" t="s">
        <v>205</v>
      </c>
      <c r="D60" s="72">
        <v>0</v>
      </c>
      <c r="E60" s="72">
        <v>0</v>
      </c>
      <c r="F60" s="71">
        <v>0</v>
      </c>
      <c r="G60" s="7"/>
      <c r="K60" s="193">
        <v>0</v>
      </c>
    </row>
    <row r="61" spans="1:22" ht="45" customHeight="1">
      <c r="A61" s="326"/>
      <c r="B61" s="158" t="s">
        <v>290</v>
      </c>
      <c r="C61" s="64" t="s">
        <v>355</v>
      </c>
      <c r="D61" s="72">
        <v>0</v>
      </c>
      <c r="E61" s="72">
        <v>0</v>
      </c>
      <c r="F61" s="71">
        <v>0</v>
      </c>
      <c r="G61" s="7"/>
      <c r="K61" s="193">
        <v>0</v>
      </c>
    </row>
    <row r="62" spans="1:22" ht="45" customHeight="1">
      <c r="A62" s="326"/>
      <c r="B62" s="158" t="s">
        <v>291</v>
      </c>
      <c r="C62" s="64" t="s">
        <v>358</v>
      </c>
      <c r="D62" s="72">
        <v>687961</v>
      </c>
      <c r="E62" s="72">
        <v>0</v>
      </c>
      <c r="F62" s="71">
        <v>0</v>
      </c>
      <c r="G62" s="7"/>
      <c r="K62" s="193">
        <v>0</v>
      </c>
    </row>
    <row r="63" spans="1:22" ht="45" customHeight="1">
      <c r="A63" s="326"/>
      <c r="B63" s="158" t="s">
        <v>359</v>
      </c>
      <c r="C63" s="64" t="s">
        <v>381</v>
      </c>
      <c r="D63" s="72">
        <v>0</v>
      </c>
      <c r="E63" s="72">
        <v>0</v>
      </c>
      <c r="F63" s="71">
        <v>0</v>
      </c>
      <c r="G63" s="7"/>
      <c r="K63" s="193">
        <v>0</v>
      </c>
    </row>
    <row r="64" spans="1:22" ht="45" customHeight="1">
      <c r="A64" s="326"/>
      <c r="B64" s="158" t="s">
        <v>379</v>
      </c>
      <c r="C64" s="64" t="s">
        <v>382</v>
      </c>
      <c r="D64" s="72">
        <v>1481482</v>
      </c>
      <c r="E64" s="72">
        <v>0</v>
      </c>
      <c r="F64" s="71">
        <v>0</v>
      </c>
      <c r="G64" s="7"/>
      <c r="K64" s="193">
        <v>3287671</v>
      </c>
    </row>
    <row r="65" spans="1:22" s="350" customFormat="1" ht="45" customHeight="1">
      <c r="A65" s="326"/>
      <c r="B65" s="158" t="s">
        <v>293</v>
      </c>
      <c r="C65" s="64" t="s">
        <v>383</v>
      </c>
      <c r="D65" s="72">
        <v>0</v>
      </c>
      <c r="E65" s="72">
        <v>0</v>
      </c>
      <c r="F65" s="71">
        <v>0</v>
      </c>
      <c r="G65" s="4"/>
      <c r="H65" s="345">
        <v>190555733</v>
      </c>
      <c r="I65" s="346">
        <v>293612600</v>
      </c>
      <c r="K65" s="196">
        <v>0</v>
      </c>
      <c r="L65" s="351"/>
      <c r="M65" s="351"/>
      <c r="N65" s="351"/>
      <c r="O65" s="351"/>
      <c r="P65" s="351"/>
      <c r="Q65" s="351"/>
      <c r="R65" s="351"/>
      <c r="S65" s="351"/>
      <c r="T65" s="351"/>
      <c r="U65" s="351"/>
      <c r="V65" s="351"/>
    </row>
    <row r="66" spans="1:22" ht="45" customHeight="1">
      <c r="A66" s="166" t="s">
        <v>109</v>
      </c>
      <c r="B66" s="162" t="s">
        <v>294</v>
      </c>
      <c r="C66" s="67" t="s">
        <v>110</v>
      </c>
      <c r="D66" s="73">
        <v>1131805976</v>
      </c>
      <c r="E66" s="73">
        <v>0</v>
      </c>
      <c r="F66" s="73">
        <v>0</v>
      </c>
      <c r="G66" s="5"/>
      <c r="H66" s="348">
        <v>0</v>
      </c>
      <c r="I66" s="348">
        <v>0</v>
      </c>
      <c r="K66" s="192">
        <v>1002040802</v>
      </c>
    </row>
    <row r="67" spans="1:22" ht="45" customHeight="1">
      <c r="A67" s="218"/>
      <c r="B67" s="158" t="s">
        <v>295</v>
      </c>
      <c r="C67" s="64" t="s">
        <v>111</v>
      </c>
      <c r="D67" s="72">
        <v>50456416935</v>
      </c>
      <c r="E67" s="72">
        <v>0</v>
      </c>
      <c r="F67" s="71">
        <v>0</v>
      </c>
      <c r="G67" s="6"/>
      <c r="H67" s="348">
        <v>76971302174</v>
      </c>
      <c r="I67" s="348">
        <v>76493937893</v>
      </c>
      <c r="J67" s="352"/>
      <c r="K67" s="193">
        <v>73355158491</v>
      </c>
    </row>
    <row r="68" spans="1:22" ht="45" customHeight="1">
      <c r="A68" s="218"/>
      <c r="B68" s="158" t="s">
        <v>659</v>
      </c>
      <c r="C68" s="64" t="s">
        <v>112</v>
      </c>
      <c r="D68" s="75">
        <v>5143047.74</v>
      </c>
      <c r="E68" s="75">
        <v>0</v>
      </c>
      <c r="F68" s="71">
        <v>0</v>
      </c>
      <c r="G68" s="6"/>
      <c r="H68" s="348">
        <v>0</v>
      </c>
      <c r="I68" s="348">
        <v>0</v>
      </c>
      <c r="J68" s="352"/>
      <c r="K68" s="197">
        <v>6359254.5999999996</v>
      </c>
    </row>
    <row r="69" spans="1:22" ht="45" customHeight="1">
      <c r="A69" s="218"/>
      <c r="B69" s="158" t="s">
        <v>296</v>
      </c>
      <c r="C69" s="64" t="s">
        <v>113</v>
      </c>
      <c r="D69" s="75">
        <v>9810.6</v>
      </c>
      <c r="E69" s="75">
        <v>0</v>
      </c>
      <c r="F69" s="71">
        <v>0</v>
      </c>
      <c r="G69" s="6"/>
      <c r="H69" s="346">
        <v>12110.62</v>
      </c>
      <c r="I69" s="346">
        <v>12035.51</v>
      </c>
      <c r="J69" s="353"/>
      <c r="K69" s="11">
        <v>11535.18</v>
      </c>
    </row>
    <row r="70" spans="1:22" ht="10.5" customHeight="1">
      <c r="A70" s="157"/>
      <c r="B70" s="157"/>
      <c r="C70" s="157"/>
      <c r="D70" s="220"/>
      <c r="E70" s="220"/>
      <c r="F70" s="354"/>
      <c r="G70" s="198"/>
      <c r="H70" s="346">
        <v>0</v>
      </c>
      <c r="I70" s="346">
        <v>0</v>
      </c>
    </row>
    <row r="71" spans="1:22" ht="11.25" customHeight="1">
      <c r="A71" s="149"/>
      <c r="B71" s="221"/>
      <c r="C71" s="149"/>
      <c r="D71" s="155"/>
      <c r="E71" s="155"/>
      <c r="F71" s="156"/>
      <c r="G71" s="156"/>
    </row>
    <row r="72" spans="1:22">
      <c r="A72" s="151" t="s">
        <v>195</v>
      </c>
      <c r="B72" s="149"/>
      <c r="C72" s="150"/>
      <c r="D72" s="152" t="s">
        <v>196</v>
      </c>
      <c r="E72" s="155"/>
      <c r="F72" s="156"/>
      <c r="G72" s="156"/>
    </row>
    <row r="73" spans="1:22">
      <c r="A73" s="153" t="s">
        <v>197</v>
      </c>
      <c r="B73" s="149"/>
      <c r="C73" s="150"/>
      <c r="D73" s="154" t="s">
        <v>198</v>
      </c>
      <c r="E73" s="155"/>
      <c r="F73" s="156"/>
      <c r="G73" s="156"/>
    </row>
    <row r="74" spans="1:22">
      <c r="A74" s="153"/>
      <c r="B74" s="149"/>
      <c r="C74" s="150"/>
      <c r="D74" s="154"/>
      <c r="E74" s="155"/>
      <c r="F74" s="156"/>
      <c r="G74" s="156"/>
    </row>
    <row r="75" spans="1:22">
      <c r="A75" s="153"/>
      <c r="B75" s="149"/>
      <c r="C75" s="150"/>
      <c r="D75" s="154"/>
      <c r="E75" s="155"/>
      <c r="F75" s="156"/>
      <c r="G75" s="156"/>
    </row>
    <row r="76" spans="1:22">
      <c r="A76" s="153"/>
      <c r="B76" s="149"/>
      <c r="C76" s="150"/>
      <c r="D76" s="76"/>
      <c r="E76" s="155"/>
      <c r="F76" s="156"/>
      <c r="G76" s="156"/>
    </row>
    <row r="77" spans="1:22">
      <c r="A77" s="153"/>
      <c r="B77" s="149"/>
      <c r="C77" s="150"/>
      <c r="D77" s="154"/>
      <c r="E77" s="155"/>
      <c r="F77" s="156"/>
      <c r="G77" s="156"/>
    </row>
    <row r="78" spans="1:22">
      <c r="A78" s="153"/>
      <c r="B78" s="149"/>
      <c r="C78" s="150"/>
      <c r="D78" s="154"/>
      <c r="E78" s="155"/>
      <c r="F78" s="156"/>
      <c r="G78" s="156"/>
    </row>
    <row r="79" spans="1:22">
      <c r="A79" s="149"/>
      <c r="B79" s="149"/>
      <c r="C79" s="150"/>
      <c r="D79" s="150"/>
      <c r="E79" s="77"/>
      <c r="F79" s="156"/>
      <c r="G79" s="156"/>
    </row>
    <row r="80" spans="1:22">
      <c r="A80" s="149"/>
      <c r="B80" s="149"/>
      <c r="C80" s="150"/>
      <c r="D80" s="150"/>
      <c r="E80" s="155"/>
      <c r="F80" s="156"/>
      <c r="G80" s="156"/>
    </row>
    <row r="81" spans="1:7">
      <c r="A81" s="149"/>
      <c r="B81" s="149"/>
      <c r="C81" s="150"/>
      <c r="D81" s="150"/>
      <c r="E81" s="155"/>
      <c r="F81" s="156"/>
      <c r="G81" s="156"/>
    </row>
    <row r="82" spans="1:7">
      <c r="A82" s="149"/>
      <c r="B82" s="149"/>
      <c r="C82" s="150"/>
      <c r="D82" s="116"/>
      <c r="E82" s="155"/>
      <c r="F82" s="156"/>
      <c r="G82" s="156"/>
    </row>
    <row r="83" spans="1:7">
      <c r="A83" s="151" t="s">
        <v>509</v>
      </c>
      <c r="B83" s="149"/>
      <c r="C83" s="150"/>
      <c r="D83" s="304" t="s">
        <v>740</v>
      </c>
      <c r="E83" s="155"/>
      <c r="F83" s="156"/>
      <c r="G83" s="156"/>
    </row>
    <row r="84" spans="1:7">
      <c r="A84" s="56" t="s">
        <v>826</v>
      </c>
      <c r="B84" s="149"/>
      <c r="C84" s="150"/>
      <c r="D84" s="304" t="s">
        <v>741</v>
      </c>
      <c r="E84" s="155"/>
      <c r="F84" s="156"/>
      <c r="G84" s="156"/>
    </row>
    <row r="85" spans="1:7">
      <c r="A85" s="149" t="s">
        <v>510</v>
      </c>
      <c r="B85" s="149"/>
      <c r="C85" s="150"/>
      <c r="D85" s="305" t="s">
        <v>715</v>
      </c>
      <c r="E85" s="155"/>
      <c r="F85" s="156"/>
      <c r="G85" s="156"/>
    </row>
    <row r="86" spans="1:7">
      <c r="A86" s="341"/>
      <c r="B86" s="355"/>
      <c r="C86" s="355"/>
      <c r="D86" s="356"/>
      <c r="E86" s="356"/>
      <c r="F86" s="355"/>
      <c r="G86" s="357"/>
    </row>
    <row r="87" spans="1:7">
      <c r="A87" s="355"/>
      <c r="B87" s="355"/>
      <c r="C87" s="355"/>
      <c r="D87" s="356"/>
      <c r="E87" s="356"/>
      <c r="F87" s="355"/>
      <c r="G87" s="357"/>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topLeftCell="A19" zoomScaleNormal="100" workbookViewId="0">
      <selection activeCell="D31" sqref="D31"/>
    </sheetView>
  </sheetViews>
  <sheetFormatPr defaultColWidth="9.140625" defaultRowHeight="14.25"/>
  <cols>
    <col min="1" max="1" width="9.140625" style="360"/>
    <col min="2" max="2" width="46" style="385" customWidth="1"/>
    <col min="3" max="3" width="9.140625" style="360"/>
    <col min="4" max="4" width="23.140625" style="384" customWidth="1"/>
    <col min="5" max="5" width="21.140625" style="384" customWidth="1"/>
    <col min="6" max="6" width="22.28515625" style="384" customWidth="1"/>
    <col min="7" max="7" width="22.42578125" style="359" hidden="1" customWidth="1"/>
    <col min="8" max="8" width="18" style="359" hidden="1" customWidth="1"/>
    <col min="9" max="9" width="3" style="360" hidden="1" customWidth="1"/>
    <col min="10" max="10" width="0" style="360" hidden="1" customWidth="1"/>
    <col min="11" max="11" width="15.42578125" style="360" hidden="1" customWidth="1"/>
    <col min="12" max="12" width="15.28515625" style="360" hidden="1" customWidth="1"/>
    <col min="13" max="13" width="19" style="360" hidden="1" customWidth="1"/>
    <col min="14" max="14" width="0" style="360" hidden="1" customWidth="1"/>
    <col min="15" max="15" width="9.140625" style="360" hidden="1" customWidth="1"/>
    <col min="16" max="16" width="0" style="360" hidden="1" customWidth="1"/>
    <col min="17" max="17" width="9.140625" style="360"/>
    <col min="18" max="18" width="13.140625" style="360" bestFit="1" customWidth="1"/>
    <col min="19" max="16384" width="9.140625" style="360"/>
  </cols>
  <sheetData>
    <row r="1" spans="1:7" ht="23.25" customHeight="1">
      <c r="A1" s="609" t="s">
        <v>658</v>
      </c>
      <c r="B1" s="609"/>
      <c r="C1" s="609"/>
      <c r="D1" s="609"/>
      <c r="E1" s="609"/>
      <c r="F1" s="609"/>
      <c r="G1" s="329"/>
    </row>
    <row r="2" spans="1:7" ht="60" customHeight="1">
      <c r="A2" s="610" t="s">
        <v>690</v>
      </c>
      <c r="B2" s="610"/>
      <c r="C2" s="610"/>
      <c r="D2" s="610"/>
      <c r="E2" s="610"/>
      <c r="F2" s="610"/>
    </row>
    <row r="3" spans="1:7" ht="15" customHeight="1">
      <c r="A3" s="612" t="s">
        <v>554</v>
      </c>
      <c r="B3" s="612"/>
      <c r="C3" s="612"/>
      <c r="D3" s="612"/>
      <c r="E3" s="612"/>
      <c r="F3" s="612"/>
    </row>
    <row r="4" spans="1:7">
      <c r="A4" s="612"/>
      <c r="B4" s="612"/>
      <c r="C4" s="612"/>
      <c r="D4" s="612"/>
      <c r="E4" s="612"/>
      <c r="F4" s="612"/>
    </row>
    <row r="5" spans="1:7">
      <c r="A5" s="587" t="s">
        <v>843</v>
      </c>
      <c r="B5" s="587"/>
      <c r="C5" s="587"/>
      <c r="D5" s="587"/>
      <c r="E5" s="587"/>
      <c r="F5" s="587"/>
    </row>
    <row r="6" spans="1:7">
      <c r="A6" s="314"/>
      <c r="B6" s="248"/>
      <c r="C6" s="314"/>
      <c r="D6" s="314"/>
      <c r="E6" s="314"/>
      <c r="F6" s="148"/>
    </row>
    <row r="7" spans="1:7" ht="15" customHeight="1">
      <c r="A7" s="604" t="s">
        <v>385</v>
      </c>
      <c r="B7" s="604"/>
      <c r="C7" s="591" t="s">
        <v>828</v>
      </c>
      <c r="D7" s="591"/>
      <c r="E7" s="591"/>
      <c r="F7" s="591"/>
    </row>
    <row r="8" spans="1:7" ht="15" customHeight="1">
      <c r="A8" s="605" t="s">
        <v>384</v>
      </c>
      <c r="B8" s="605"/>
      <c r="C8" s="602" t="s">
        <v>825</v>
      </c>
      <c r="D8" s="602"/>
      <c r="E8" s="602"/>
      <c r="F8" s="602"/>
    </row>
    <row r="9" spans="1:7" ht="15" customHeight="1">
      <c r="A9" s="604" t="s">
        <v>445</v>
      </c>
      <c r="B9" s="604"/>
      <c r="C9" s="591" t="s">
        <v>739</v>
      </c>
      <c r="D9" s="591"/>
      <c r="E9" s="591"/>
      <c r="F9" s="591"/>
    </row>
    <row r="10" spans="1:7" ht="15" customHeight="1">
      <c r="A10" s="607" t="s">
        <v>497</v>
      </c>
      <c r="B10" s="607"/>
      <c r="C10" s="602" t="s">
        <v>738</v>
      </c>
      <c r="D10" s="602"/>
      <c r="E10" s="602"/>
      <c r="F10" s="602"/>
    </row>
    <row r="11" spans="1:7" ht="15" customHeight="1">
      <c r="A11" s="604" t="s">
        <v>446</v>
      </c>
      <c r="B11" s="604"/>
      <c r="C11" s="591" t="s">
        <v>506</v>
      </c>
      <c r="D11" s="591"/>
      <c r="E11" s="591"/>
      <c r="F11" s="591"/>
    </row>
    <row r="12" spans="1:7" ht="15" customHeight="1">
      <c r="A12" s="608" t="s">
        <v>447</v>
      </c>
      <c r="B12" s="608"/>
      <c r="C12" s="602" t="s">
        <v>507</v>
      </c>
      <c r="D12" s="602"/>
      <c r="E12" s="602"/>
      <c r="F12" s="602"/>
    </row>
    <row r="13" spans="1:7" ht="15" customHeight="1">
      <c r="A13" s="606" t="s">
        <v>146</v>
      </c>
      <c r="B13" s="606"/>
      <c r="C13" s="591" t="s">
        <v>842</v>
      </c>
      <c r="D13" s="591"/>
      <c r="E13" s="591"/>
      <c r="F13" s="591"/>
    </row>
    <row r="14" spans="1:7">
      <c r="A14" s="603" t="s">
        <v>147</v>
      </c>
      <c r="B14" s="603"/>
      <c r="C14" s="611">
        <v>45493</v>
      </c>
      <c r="D14" s="611"/>
      <c r="E14" s="611"/>
      <c r="F14" s="611"/>
    </row>
    <row r="15" spans="1:7">
      <c r="A15" s="339" t="s">
        <v>693</v>
      </c>
      <c r="B15" s="340" t="s">
        <v>694</v>
      </c>
      <c r="C15" s="355"/>
      <c r="D15" s="356"/>
      <c r="E15" s="356"/>
      <c r="F15" s="356"/>
    </row>
    <row r="16" spans="1:7">
      <c r="A16" s="361" t="s">
        <v>61</v>
      </c>
      <c r="B16" s="362" t="s">
        <v>555</v>
      </c>
      <c r="C16" s="355"/>
      <c r="D16" s="356"/>
      <c r="E16" s="356"/>
      <c r="F16" s="356"/>
    </row>
    <row r="17" spans="1:18" ht="55.5" customHeight="1">
      <c r="A17" s="165" t="s">
        <v>258</v>
      </c>
      <c r="B17" s="165" t="s">
        <v>148</v>
      </c>
      <c r="C17" s="165" t="s">
        <v>260</v>
      </c>
      <c r="D17" s="256" t="s">
        <v>844</v>
      </c>
      <c r="E17" s="256" t="s">
        <v>846</v>
      </c>
      <c r="F17" s="164" t="s">
        <v>556</v>
      </c>
    </row>
    <row r="18" spans="1:18" ht="39" customHeight="1">
      <c r="A18" s="166" t="s">
        <v>51</v>
      </c>
      <c r="B18" s="162" t="s">
        <v>557</v>
      </c>
      <c r="C18" s="202" t="s">
        <v>558</v>
      </c>
      <c r="D18" s="203">
        <v>23079594</v>
      </c>
      <c r="E18" s="203">
        <v>0</v>
      </c>
      <c r="F18" s="203">
        <v>23079594</v>
      </c>
      <c r="H18" s="363"/>
      <c r="I18" s="364"/>
      <c r="M18" s="364"/>
      <c r="N18" s="364"/>
      <c r="P18" s="360" t="s">
        <v>558</v>
      </c>
      <c r="R18" s="364"/>
    </row>
    <row r="19" spans="1:18" ht="39" customHeight="1">
      <c r="A19" s="218">
        <v>1</v>
      </c>
      <c r="B19" s="161" t="s">
        <v>559</v>
      </c>
      <c r="C19" s="204" t="s">
        <v>560</v>
      </c>
      <c r="D19" s="160">
        <v>7443835</v>
      </c>
      <c r="E19" s="160">
        <v>0</v>
      </c>
      <c r="F19" s="160">
        <v>7443835</v>
      </c>
      <c r="G19" s="363"/>
      <c r="H19" s="363"/>
      <c r="I19" s="364"/>
      <c r="M19" s="364"/>
      <c r="N19" s="364"/>
      <c r="P19" s="360" t="s">
        <v>560</v>
      </c>
      <c r="R19" s="364"/>
    </row>
    <row r="20" spans="1:18" ht="39" customHeight="1">
      <c r="A20" s="218"/>
      <c r="B20" s="205" t="s">
        <v>517</v>
      </c>
      <c r="C20" s="204" t="s">
        <v>561</v>
      </c>
      <c r="D20" s="160">
        <v>0</v>
      </c>
      <c r="E20" s="160">
        <v>0</v>
      </c>
      <c r="F20" s="160">
        <v>0</v>
      </c>
      <c r="G20" s="363"/>
      <c r="H20" s="363"/>
      <c r="I20" s="364"/>
      <c r="M20" s="364"/>
      <c r="N20" s="364"/>
      <c r="R20" s="364"/>
    </row>
    <row r="21" spans="1:18" ht="39" customHeight="1">
      <c r="A21" s="218"/>
      <c r="B21" s="205" t="s">
        <v>519</v>
      </c>
      <c r="C21" s="204" t="s">
        <v>562</v>
      </c>
      <c r="D21" s="160">
        <v>7443835</v>
      </c>
      <c r="E21" s="160">
        <v>0</v>
      </c>
      <c r="F21" s="160">
        <v>7443835</v>
      </c>
      <c r="G21" s="363"/>
      <c r="H21" s="363"/>
      <c r="I21" s="364"/>
      <c r="M21" s="364"/>
      <c r="N21" s="364"/>
      <c r="R21" s="364"/>
    </row>
    <row r="22" spans="1:18" ht="39" customHeight="1">
      <c r="A22" s="218">
        <v>2</v>
      </c>
      <c r="B22" s="161" t="s">
        <v>563</v>
      </c>
      <c r="C22" s="204" t="s">
        <v>564</v>
      </c>
      <c r="D22" s="406">
        <v>15635759</v>
      </c>
      <c r="E22" s="160">
        <v>0</v>
      </c>
      <c r="F22" s="159">
        <v>15635759</v>
      </c>
      <c r="H22" s="363"/>
      <c r="I22" s="364"/>
      <c r="M22" s="364"/>
      <c r="N22" s="364"/>
      <c r="P22" s="360" t="s">
        <v>564</v>
      </c>
      <c r="R22" s="364"/>
    </row>
    <row r="23" spans="1:18" ht="39" customHeight="1">
      <c r="A23" s="218">
        <v>3</v>
      </c>
      <c r="B23" s="161" t="s">
        <v>565</v>
      </c>
      <c r="C23" s="204" t="s">
        <v>566</v>
      </c>
      <c r="D23" s="159">
        <v>0</v>
      </c>
      <c r="E23" s="159">
        <v>0</v>
      </c>
      <c r="F23" s="159">
        <v>0</v>
      </c>
      <c r="H23" s="363"/>
      <c r="I23" s="364"/>
      <c r="M23" s="364"/>
      <c r="N23" s="364"/>
      <c r="P23" s="360" t="s">
        <v>566</v>
      </c>
      <c r="R23" s="364"/>
    </row>
    <row r="24" spans="1:18" ht="39" customHeight="1">
      <c r="A24" s="166" t="s">
        <v>61</v>
      </c>
      <c r="B24" s="162" t="s">
        <v>567</v>
      </c>
      <c r="C24" s="405" t="s">
        <v>568</v>
      </c>
      <c r="D24" s="203">
        <v>225435809</v>
      </c>
      <c r="E24" s="203">
        <v>0</v>
      </c>
      <c r="F24" s="203">
        <v>225435809</v>
      </c>
      <c r="H24" s="363"/>
      <c r="I24" s="364"/>
      <c r="M24" s="364"/>
      <c r="N24" s="364"/>
      <c r="P24" s="360" t="s">
        <v>568</v>
      </c>
      <c r="R24" s="364"/>
    </row>
    <row r="25" spans="1:18" ht="42.75" customHeight="1">
      <c r="A25" s="218">
        <v>1</v>
      </c>
      <c r="B25" s="249" t="s">
        <v>660</v>
      </c>
      <c r="C25" s="204" t="s">
        <v>569</v>
      </c>
      <c r="D25" s="159">
        <v>66955131</v>
      </c>
      <c r="E25" s="159">
        <v>0</v>
      </c>
      <c r="F25" s="206">
        <v>66955131</v>
      </c>
      <c r="H25" s="363"/>
      <c r="I25" s="364"/>
      <c r="M25" s="364"/>
      <c r="N25" s="364"/>
      <c r="P25" s="360" t="s">
        <v>569</v>
      </c>
      <c r="R25" s="364"/>
    </row>
    <row r="26" spans="1:18" ht="48" customHeight="1">
      <c r="A26" s="218">
        <v>2</v>
      </c>
      <c r="B26" s="249" t="s">
        <v>661</v>
      </c>
      <c r="C26" s="204" t="s">
        <v>570</v>
      </c>
      <c r="D26" s="159">
        <v>30984257</v>
      </c>
      <c r="E26" s="159">
        <v>0</v>
      </c>
      <c r="F26" s="206">
        <v>30984257</v>
      </c>
      <c r="H26" s="363"/>
      <c r="I26" s="364"/>
      <c r="M26" s="364"/>
      <c r="N26" s="364"/>
      <c r="P26" s="360" t="s">
        <v>570</v>
      </c>
      <c r="R26" s="364"/>
    </row>
    <row r="27" spans="1:18" ht="39" customHeight="1">
      <c r="A27" s="218"/>
      <c r="B27" s="207" t="s">
        <v>170</v>
      </c>
      <c r="C27" s="158" t="s">
        <v>571</v>
      </c>
      <c r="D27" s="159">
        <v>15967742</v>
      </c>
      <c r="E27" s="159">
        <v>0</v>
      </c>
      <c r="F27" s="206">
        <v>15967742</v>
      </c>
      <c r="H27" s="363"/>
      <c r="I27" s="364"/>
      <c r="M27" s="364"/>
      <c r="N27" s="364"/>
      <c r="P27" s="360" t="s">
        <v>571</v>
      </c>
      <c r="R27" s="364"/>
    </row>
    <row r="28" spans="1:18" ht="39" customHeight="1">
      <c r="A28" s="218"/>
      <c r="B28" s="207" t="s">
        <v>572</v>
      </c>
      <c r="C28" s="158" t="s">
        <v>573</v>
      </c>
      <c r="D28" s="159">
        <v>9161676</v>
      </c>
      <c r="E28" s="159">
        <v>0</v>
      </c>
      <c r="F28" s="159">
        <v>9161676</v>
      </c>
      <c r="H28" s="363"/>
      <c r="I28" s="364"/>
      <c r="M28" s="364"/>
      <c r="N28" s="364"/>
      <c r="P28" s="360" t="s">
        <v>573</v>
      </c>
      <c r="R28" s="364"/>
    </row>
    <row r="29" spans="1:18" ht="39" customHeight="1">
      <c r="A29" s="218"/>
      <c r="B29" s="207" t="s">
        <v>574</v>
      </c>
      <c r="C29" s="158" t="s">
        <v>575</v>
      </c>
      <c r="D29" s="159">
        <v>0</v>
      </c>
      <c r="E29" s="159">
        <v>0</v>
      </c>
      <c r="F29" s="206">
        <v>0</v>
      </c>
      <c r="H29" s="363"/>
      <c r="I29" s="364"/>
      <c r="M29" s="364"/>
      <c r="N29" s="364"/>
      <c r="P29" s="360" t="s">
        <v>575</v>
      </c>
      <c r="R29" s="364"/>
    </row>
    <row r="30" spans="1:18" ht="39" customHeight="1">
      <c r="A30" s="218"/>
      <c r="B30" s="207" t="s">
        <v>576</v>
      </c>
      <c r="C30" s="158" t="s">
        <v>577</v>
      </c>
      <c r="D30" s="159">
        <v>5854839</v>
      </c>
      <c r="E30" s="159">
        <v>0</v>
      </c>
      <c r="F30" s="206">
        <v>5854839</v>
      </c>
      <c r="H30" s="363"/>
      <c r="I30" s="364"/>
      <c r="M30" s="364"/>
      <c r="N30" s="364"/>
      <c r="P30" s="360" t="s">
        <v>577</v>
      </c>
      <c r="R30" s="364"/>
    </row>
    <row r="31" spans="1:18" ht="75" customHeight="1">
      <c r="A31" s="218">
        <v>3</v>
      </c>
      <c r="B31" s="250" t="s">
        <v>578</v>
      </c>
      <c r="C31" s="204" t="s">
        <v>579</v>
      </c>
      <c r="D31" s="159">
        <v>29274193</v>
      </c>
      <c r="E31" s="159">
        <v>0</v>
      </c>
      <c r="F31" s="206">
        <v>29274193</v>
      </c>
      <c r="H31" s="363"/>
      <c r="I31" s="364"/>
      <c r="M31" s="364"/>
      <c r="N31" s="364"/>
      <c r="P31" s="360" t="s">
        <v>579</v>
      </c>
      <c r="R31" s="364"/>
    </row>
    <row r="32" spans="1:18" ht="39" customHeight="1">
      <c r="A32" s="218"/>
      <c r="B32" s="251" t="s">
        <v>580</v>
      </c>
      <c r="C32" s="158" t="s">
        <v>581</v>
      </c>
      <c r="D32" s="159">
        <v>17564516</v>
      </c>
      <c r="E32" s="159">
        <v>0</v>
      </c>
      <c r="F32" s="206">
        <v>17564516</v>
      </c>
      <c r="H32" s="363"/>
      <c r="I32" s="364"/>
      <c r="M32" s="364"/>
      <c r="N32" s="364"/>
      <c r="P32" s="360" t="s">
        <v>581</v>
      </c>
      <c r="R32" s="364"/>
    </row>
    <row r="33" spans="1:18" ht="39" customHeight="1">
      <c r="A33" s="218"/>
      <c r="B33" s="251" t="s">
        <v>582</v>
      </c>
      <c r="C33" s="158" t="s">
        <v>583</v>
      </c>
      <c r="D33" s="159">
        <v>11709677</v>
      </c>
      <c r="E33" s="159">
        <v>0</v>
      </c>
      <c r="F33" s="206">
        <v>11709677</v>
      </c>
      <c r="H33" s="363"/>
      <c r="I33" s="364"/>
      <c r="M33" s="364"/>
      <c r="N33" s="364"/>
      <c r="P33" s="360" t="s">
        <v>583</v>
      </c>
      <c r="R33" s="364"/>
    </row>
    <row r="34" spans="1:18" ht="39" customHeight="1">
      <c r="A34" s="218">
        <v>4</v>
      </c>
      <c r="B34" s="161" t="s">
        <v>584</v>
      </c>
      <c r="C34" s="204" t="s">
        <v>585</v>
      </c>
      <c r="D34" s="159">
        <v>13500000</v>
      </c>
      <c r="E34" s="159">
        <v>0</v>
      </c>
      <c r="F34" s="206">
        <v>13500000</v>
      </c>
      <c r="H34" s="363"/>
      <c r="I34" s="364"/>
      <c r="M34" s="364"/>
      <c r="N34" s="364"/>
      <c r="P34" s="360" t="s">
        <v>585</v>
      </c>
      <c r="R34" s="364"/>
    </row>
    <row r="35" spans="1:18" ht="81" customHeight="1">
      <c r="A35" s="218">
        <v>5</v>
      </c>
      <c r="B35" s="161" t="s">
        <v>586</v>
      </c>
      <c r="C35" s="204" t="s">
        <v>587</v>
      </c>
      <c r="D35" s="159">
        <v>7451613</v>
      </c>
      <c r="E35" s="159">
        <v>0</v>
      </c>
      <c r="F35" s="206">
        <v>7451613</v>
      </c>
      <c r="H35" s="363"/>
      <c r="I35" s="364"/>
      <c r="M35" s="364"/>
      <c r="N35" s="364"/>
      <c r="P35" s="360" t="s">
        <v>587</v>
      </c>
      <c r="R35" s="364"/>
    </row>
    <row r="36" spans="1:18" ht="39" customHeight="1">
      <c r="A36" s="218"/>
      <c r="B36" s="140" t="s">
        <v>181</v>
      </c>
      <c r="C36" s="204" t="s">
        <v>588</v>
      </c>
      <c r="D36" s="159">
        <v>7451613</v>
      </c>
      <c r="E36" s="159">
        <v>0</v>
      </c>
      <c r="F36" s="206">
        <v>7451613</v>
      </c>
      <c r="H36" s="363"/>
      <c r="I36" s="364"/>
      <c r="M36" s="364"/>
      <c r="N36" s="364"/>
      <c r="P36" s="360" t="s">
        <v>588</v>
      </c>
      <c r="R36" s="364"/>
    </row>
    <row r="37" spans="1:18" ht="39" customHeight="1">
      <c r="A37" s="218"/>
      <c r="B37" s="140" t="s">
        <v>362</v>
      </c>
      <c r="C37" s="204" t="s">
        <v>589</v>
      </c>
      <c r="D37" s="159">
        <v>0</v>
      </c>
      <c r="E37" s="159">
        <v>0</v>
      </c>
      <c r="F37" s="206">
        <v>0</v>
      </c>
      <c r="H37" s="363"/>
      <c r="I37" s="364"/>
      <c r="M37" s="364"/>
      <c r="N37" s="364"/>
      <c r="P37" s="360" t="s">
        <v>589</v>
      </c>
      <c r="R37" s="364"/>
    </row>
    <row r="38" spans="1:18" ht="155.25" customHeight="1">
      <c r="A38" s="218">
        <v>6</v>
      </c>
      <c r="B38" s="250" t="s">
        <v>590</v>
      </c>
      <c r="C38" s="204" t="s">
        <v>591</v>
      </c>
      <c r="D38" s="159">
        <v>0</v>
      </c>
      <c r="E38" s="159">
        <v>0</v>
      </c>
      <c r="F38" s="206">
        <v>0</v>
      </c>
      <c r="H38" s="363"/>
      <c r="I38" s="364"/>
      <c r="M38" s="364"/>
      <c r="N38" s="364"/>
      <c r="P38" s="360" t="s">
        <v>591</v>
      </c>
      <c r="R38" s="364"/>
    </row>
    <row r="39" spans="1:18" ht="39" customHeight="1">
      <c r="A39" s="218"/>
      <c r="B39" s="251" t="s">
        <v>592</v>
      </c>
      <c r="C39" s="158" t="s">
        <v>593</v>
      </c>
      <c r="D39" s="159">
        <v>0</v>
      </c>
      <c r="E39" s="159">
        <v>0</v>
      </c>
      <c r="F39" s="206">
        <v>0</v>
      </c>
      <c r="H39" s="363"/>
      <c r="I39" s="364"/>
      <c r="M39" s="364"/>
      <c r="N39" s="364"/>
      <c r="P39" s="360" t="s">
        <v>593</v>
      </c>
      <c r="R39" s="364"/>
    </row>
    <row r="40" spans="1:18" ht="39" customHeight="1">
      <c r="A40" s="218"/>
      <c r="B40" s="251" t="s">
        <v>594</v>
      </c>
      <c r="C40" s="158" t="s">
        <v>595</v>
      </c>
      <c r="D40" s="159">
        <v>0</v>
      </c>
      <c r="E40" s="159">
        <v>0</v>
      </c>
      <c r="F40" s="206">
        <v>0</v>
      </c>
      <c r="H40" s="363"/>
      <c r="I40" s="364"/>
      <c r="M40" s="364"/>
      <c r="N40" s="364"/>
      <c r="P40" s="360" t="s">
        <v>595</v>
      </c>
      <c r="R40" s="364"/>
    </row>
    <row r="41" spans="1:18" ht="48" customHeight="1">
      <c r="A41" s="218"/>
      <c r="B41" s="251" t="s">
        <v>596</v>
      </c>
      <c r="C41" s="158" t="s">
        <v>597</v>
      </c>
      <c r="D41" s="159">
        <v>0</v>
      </c>
      <c r="E41" s="159">
        <v>0</v>
      </c>
      <c r="F41" s="206">
        <v>0</v>
      </c>
      <c r="H41" s="363"/>
      <c r="I41" s="364"/>
      <c r="M41" s="364"/>
      <c r="N41" s="364"/>
      <c r="P41" s="360" t="s">
        <v>597</v>
      </c>
      <c r="R41" s="364"/>
    </row>
    <row r="42" spans="1:18" ht="39" customHeight="1">
      <c r="A42" s="218"/>
      <c r="B42" s="140" t="s">
        <v>184</v>
      </c>
      <c r="C42" s="158" t="s">
        <v>598</v>
      </c>
      <c r="D42" s="159">
        <v>0</v>
      </c>
      <c r="E42" s="159">
        <v>0</v>
      </c>
      <c r="F42" s="206">
        <v>0</v>
      </c>
      <c r="H42" s="363"/>
      <c r="I42" s="364"/>
      <c r="M42" s="364"/>
      <c r="N42" s="364"/>
      <c r="P42" s="360" t="s">
        <v>598</v>
      </c>
      <c r="R42" s="364"/>
    </row>
    <row r="43" spans="1:18" ht="39" customHeight="1">
      <c r="A43" s="218"/>
      <c r="B43" s="140" t="s">
        <v>735</v>
      </c>
      <c r="C43" s="158" t="s">
        <v>736</v>
      </c>
      <c r="D43" s="159">
        <v>0</v>
      </c>
      <c r="E43" s="159">
        <v>0</v>
      </c>
      <c r="F43" s="206">
        <v>0</v>
      </c>
      <c r="H43" s="363"/>
      <c r="I43" s="364"/>
      <c r="M43" s="364"/>
      <c r="N43" s="364"/>
      <c r="R43" s="364"/>
    </row>
    <row r="44" spans="1:18" ht="63" customHeight="1">
      <c r="A44" s="218">
        <v>7</v>
      </c>
      <c r="B44" s="161" t="s">
        <v>599</v>
      </c>
      <c r="C44" s="204" t="s">
        <v>600</v>
      </c>
      <c r="D44" s="159">
        <v>35789133</v>
      </c>
      <c r="E44" s="159">
        <v>0</v>
      </c>
      <c r="F44" s="159">
        <v>35789133</v>
      </c>
      <c r="H44" s="363"/>
      <c r="I44" s="364"/>
      <c r="M44" s="364"/>
      <c r="N44" s="364"/>
      <c r="P44" s="360" t="s">
        <v>600</v>
      </c>
      <c r="R44" s="364"/>
    </row>
    <row r="45" spans="1:18" ht="39" customHeight="1">
      <c r="A45" s="218"/>
      <c r="B45" s="207" t="s">
        <v>601</v>
      </c>
      <c r="C45" s="158" t="s">
        <v>602</v>
      </c>
      <c r="D45" s="159">
        <v>35789133</v>
      </c>
      <c r="E45" s="159">
        <v>0</v>
      </c>
      <c r="F45" s="159">
        <v>35789133</v>
      </c>
      <c r="H45" s="363"/>
      <c r="I45" s="364"/>
      <c r="M45" s="364"/>
      <c r="N45" s="364"/>
      <c r="P45" s="360" t="s">
        <v>602</v>
      </c>
      <c r="R45" s="364"/>
    </row>
    <row r="46" spans="1:18" ht="39" customHeight="1">
      <c r="A46" s="218"/>
      <c r="B46" s="207" t="s">
        <v>162</v>
      </c>
      <c r="C46" s="158" t="s">
        <v>603</v>
      </c>
      <c r="D46" s="159">
        <v>0</v>
      </c>
      <c r="E46" s="159">
        <v>0</v>
      </c>
      <c r="F46" s="206">
        <v>0</v>
      </c>
      <c r="H46" s="363"/>
      <c r="I46" s="364"/>
      <c r="M46" s="364"/>
      <c r="N46" s="364"/>
      <c r="P46" s="360" t="s">
        <v>603</v>
      </c>
      <c r="R46" s="364"/>
    </row>
    <row r="47" spans="1:18" ht="39" customHeight="1">
      <c r="A47" s="218"/>
      <c r="B47" s="207" t="s">
        <v>610</v>
      </c>
      <c r="C47" s="158" t="s">
        <v>719</v>
      </c>
      <c r="D47" s="159">
        <v>0</v>
      </c>
      <c r="E47" s="159">
        <v>0</v>
      </c>
      <c r="F47" s="206">
        <v>0</v>
      </c>
      <c r="H47" s="363"/>
      <c r="I47" s="364"/>
      <c r="M47" s="364"/>
      <c r="N47" s="364"/>
      <c r="R47" s="364"/>
    </row>
    <row r="48" spans="1:18" ht="39" customHeight="1">
      <c r="A48" s="218">
        <v>8</v>
      </c>
      <c r="B48" s="249" t="s">
        <v>662</v>
      </c>
      <c r="C48" s="204" t="s">
        <v>604</v>
      </c>
      <c r="D48" s="159">
        <v>41481482</v>
      </c>
      <c r="E48" s="159">
        <v>0</v>
      </c>
      <c r="F48" s="206">
        <v>41481482</v>
      </c>
      <c r="H48" s="363"/>
      <c r="I48" s="364"/>
      <c r="M48" s="364"/>
      <c r="N48" s="364"/>
      <c r="P48" s="360" t="s">
        <v>604</v>
      </c>
      <c r="R48" s="364"/>
    </row>
    <row r="49" spans="1:18" ht="39" customHeight="1">
      <c r="A49" s="218"/>
      <c r="B49" s="207" t="s">
        <v>361</v>
      </c>
      <c r="C49" s="158" t="s">
        <v>605</v>
      </c>
      <c r="D49" s="159">
        <v>40000000</v>
      </c>
      <c r="E49" s="159">
        <v>0</v>
      </c>
      <c r="F49" s="206">
        <v>40000000</v>
      </c>
      <c r="H49" s="363"/>
      <c r="I49" s="364"/>
      <c r="M49" s="364"/>
      <c r="N49" s="364"/>
      <c r="P49" s="360" t="s">
        <v>605</v>
      </c>
      <c r="R49" s="364"/>
    </row>
    <row r="50" spans="1:18" ht="39" customHeight="1">
      <c r="A50" s="218"/>
      <c r="B50" s="207" t="s">
        <v>363</v>
      </c>
      <c r="C50" s="158" t="s">
        <v>606</v>
      </c>
      <c r="D50" s="159">
        <v>0</v>
      </c>
      <c r="E50" s="159">
        <v>0</v>
      </c>
      <c r="F50" s="206">
        <v>0</v>
      </c>
      <c r="H50" s="363"/>
      <c r="I50" s="364"/>
      <c r="M50" s="364"/>
      <c r="N50" s="364"/>
      <c r="P50" s="360" t="s">
        <v>606</v>
      </c>
      <c r="R50" s="364"/>
    </row>
    <row r="51" spans="1:18" ht="39" customHeight="1">
      <c r="A51" s="218"/>
      <c r="B51" s="207" t="s">
        <v>375</v>
      </c>
      <c r="C51" s="158" t="s">
        <v>607</v>
      </c>
      <c r="D51" s="159">
        <v>1481482</v>
      </c>
      <c r="E51" s="159">
        <v>0</v>
      </c>
      <c r="F51" s="206">
        <v>1481482</v>
      </c>
      <c r="H51" s="363"/>
      <c r="I51" s="364"/>
      <c r="M51" s="364"/>
      <c r="N51" s="364"/>
      <c r="P51" s="360" t="s">
        <v>607</v>
      </c>
      <c r="R51" s="364"/>
    </row>
    <row r="52" spans="1:18" ht="39" customHeight="1">
      <c r="A52" s="218"/>
      <c r="B52" s="207" t="s">
        <v>185</v>
      </c>
      <c r="C52" s="158" t="s">
        <v>608</v>
      </c>
      <c r="D52" s="159">
        <v>0</v>
      </c>
      <c r="E52" s="159">
        <v>0</v>
      </c>
      <c r="F52" s="206">
        <v>0</v>
      </c>
      <c r="H52" s="363"/>
      <c r="I52" s="364"/>
      <c r="M52" s="364"/>
      <c r="N52" s="364"/>
      <c r="P52" s="360" t="s">
        <v>608</v>
      </c>
      <c r="R52" s="364"/>
    </row>
    <row r="53" spans="1:18" ht="39" customHeight="1">
      <c r="A53" s="219"/>
      <c r="B53" s="207" t="s">
        <v>499</v>
      </c>
      <c r="C53" s="161" t="s">
        <v>609</v>
      </c>
      <c r="D53" s="159">
        <v>0</v>
      </c>
      <c r="E53" s="159">
        <v>0</v>
      </c>
      <c r="F53" s="206">
        <v>0</v>
      </c>
      <c r="H53" s="363"/>
      <c r="I53" s="364"/>
      <c r="M53" s="364"/>
      <c r="N53" s="364"/>
      <c r="R53" s="364"/>
    </row>
    <row r="54" spans="1:18" ht="39" customHeight="1">
      <c r="A54" s="218"/>
      <c r="B54" s="207" t="s">
        <v>610</v>
      </c>
      <c r="C54" s="158" t="s">
        <v>611</v>
      </c>
      <c r="D54" s="159">
        <v>0</v>
      </c>
      <c r="E54" s="159">
        <v>0</v>
      </c>
      <c r="F54" s="206">
        <v>0</v>
      </c>
      <c r="H54" s="363"/>
      <c r="I54" s="364"/>
      <c r="M54" s="364"/>
      <c r="N54" s="364"/>
      <c r="P54" s="360" t="s">
        <v>609</v>
      </c>
      <c r="R54" s="364"/>
    </row>
    <row r="55" spans="1:18" ht="43.5" customHeight="1">
      <c r="A55" s="222" t="s">
        <v>114</v>
      </c>
      <c r="B55" s="162" t="s">
        <v>612</v>
      </c>
      <c r="C55" s="202" t="s">
        <v>613</v>
      </c>
      <c r="D55" s="203">
        <v>-202356215</v>
      </c>
      <c r="E55" s="203">
        <v>0</v>
      </c>
      <c r="F55" s="203">
        <v>-202356215</v>
      </c>
      <c r="H55" s="363"/>
      <c r="I55" s="364"/>
      <c r="M55" s="364"/>
      <c r="N55" s="364"/>
      <c r="P55" s="360" t="s">
        <v>613</v>
      </c>
      <c r="R55" s="364"/>
    </row>
    <row r="56" spans="1:18" ht="39" customHeight="1">
      <c r="A56" s="222" t="s">
        <v>115</v>
      </c>
      <c r="B56" s="162" t="s">
        <v>614</v>
      </c>
      <c r="C56" s="202" t="s">
        <v>615</v>
      </c>
      <c r="D56" s="203">
        <v>-771001383</v>
      </c>
      <c r="E56" s="203">
        <v>0</v>
      </c>
      <c r="F56" s="203">
        <v>-771001383</v>
      </c>
      <c r="H56" s="363"/>
      <c r="I56" s="364"/>
      <c r="M56" s="364"/>
      <c r="N56" s="364"/>
      <c r="P56" s="360" t="s">
        <v>615</v>
      </c>
      <c r="R56" s="364"/>
    </row>
    <row r="57" spans="1:18" ht="39" customHeight="1">
      <c r="A57" s="218">
        <v>1</v>
      </c>
      <c r="B57" s="161" t="s">
        <v>616</v>
      </c>
      <c r="C57" s="204" t="s">
        <v>617</v>
      </c>
      <c r="D57" s="160">
        <v>0</v>
      </c>
      <c r="E57" s="160">
        <v>0</v>
      </c>
      <c r="F57" s="160">
        <v>0</v>
      </c>
      <c r="G57" s="363"/>
      <c r="M57" s="364"/>
      <c r="N57" s="364"/>
      <c r="P57" s="360" t="s">
        <v>617</v>
      </c>
      <c r="R57" s="364"/>
    </row>
    <row r="58" spans="1:18" ht="39" customHeight="1">
      <c r="A58" s="218">
        <v>2</v>
      </c>
      <c r="B58" s="161" t="s">
        <v>618</v>
      </c>
      <c r="C58" s="204" t="s">
        <v>619</v>
      </c>
      <c r="D58" s="160">
        <v>-771001383</v>
      </c>
      <c r="E58" s="160">
        <v>0</v>
      </c>
      <c r="F58" s="160">
        <v>-771001383</v>
      </c>
      <c r="G58" s="334" t="s">
        <v>472</v>
      </c>
      <c r="M58" s="364"/>
      <c r="N58" s="364"/>
      <c r="P58" s="360" t="s">
        <v>619</v>
      </c>
      <c r="R58" s="364"/>
    </row>
    <row r="59" spans="1:18" ht="75" customHeight="1">
      <c r="A59" s="222" t="s">
        <v>116</v>
      </c>
      <c r="B59" s="162" t="s">
        <v>620</v>
      </c>
      <c r="C59" s="202" t="s">
        <v>621</v>
      </c>
      <c r="D59" s="203">
        <v>-973357598</v>
      </c>
      <c r="E59" s="203">
        <v>0</v>
      </c>
      <c r="F59" s="203">
        <v>-973357598</v>
      </c>
      <c r="G59" s="365">
        <v>477364281</v>
      </c>
      <c r="H59" s="366"/>
      <c r="I59" s="367"/>
      <c r="J59" s="208"/>
      <c r="K59" s="209" t="s">
        <v>622</v>
      </c>
      <c r="L59" s="210" t="s">
        <v>623</v>
      </c>
      <c r="M59" s="364"/>
      <c r="N59" s="364"/>
      <c r="P59" s="360" t="s">
        <v>621</v>
      </c>
      <c r="R59" s="364"/>
    </row>
    <row r="60" spans="1:18" ht="39" customHeight="1">
      <c r="A60" s="222" t="s">
        <v>72</v>
      </c>
      <c r="B60" s="162" t="s">
        <v>624</v>
      </c>
      <c r="C60" s="202" t="s">
        <v>625</v>
      </c>
      <c r="D60" s="203">
        <v>0</v>
      </c>
      <c r="E60" s="203">
        <v>0</v>
      </c>
      <c r="F60" s="246">
        <v>0</v>
      </c>
      <c r="G60" s="365">
        <v>0</v>
      </c>
      <c r="H60" s="368"/>
      <c r="I60" s="369"/>
      <c r="J60" s="211" t="s">
        <v>626</v>
      </c>
      <c r="K60" s="212">
        <v>0</v>
      </c>
      <c r="L60" s="213">
        <v>0</v>
      </c>
      <c r="M60" s="364"/>
      <c r="N60" s="364"/>
      <c r="P60" s="360" t="s">
        <v>625</v>
      </c>
      <c r="R60" s="364"/>
    </row>
    <row r="61" spans="1:18" ht="58.5" customHeight="1">
      <c r="A61" s="222" t="s">
        <v>117</v>
      </c>
      <c r="B61" s="162" t="s">
        <v>627</v>
      </c>
      <c r="C61" s="202" t="s">
        <v>628</v>
      </c>
      <c r="D61" s="203">
        <v>50456416935</v>
      </c>
      <c r="E61" s="203">
        <v>0</v>
      </c>
      <c r="F61" s="203">
        <v>50456416935</v>
      </c>
      <c r="G61" s="363"/>
      <c r="H61" s="363"/>
      <c r="I61" s="364"/>
      <c r="J61" s="211" t="s">
        <v>629</v>
      </c>
      <c r="K61" s="212"/>
      <c r="L61" s="213"/>
      <c r="M61" s="364"/>
      <c r="N61" s="364"/>
      <c r="P61" s="360" t="s">
        <v>628</v>
      </c>
      <c r="R61" s="364"/>
    </row>
    <row r="62" spans="1:18" ht="39" customHeight="1">
      <c r="A62" s="218"/>
      <c r="B62" s="161" t="s">
        <v>630</v>
      </c>
      <c r="C62" s="204" t="s">
        <v>631</v>
      </c>
      <c r="D62" s="159">
        <v>0</v>
      </c>
      <c r="E62" s="159">
        <v>0</v>
      </c>
      <c r="F62" s="206">
        <v>0</v>
      </c>
      <c r="H62" s="359" t="s">
        <v>632</v>
      </c>
      <c r="J62" s="211" t="s">
        <v>633</v>
      </c>
      <c r="K62" s="212">
        <v>49750000</v>
      </c>
      <c r="L62" s="213">
        <v>0</v>
      </c>
      <c r="M62" s="364"/>
      <c r="N62" s="364"/>
      <c r="P62" s="360" t="s">
        <v>631</v>
      </c>
      <c r="R62" s="364"/>
    </row>
    <row r="63" spans="1:18" ht="63" customHeight="1">
      <c r="A63" s="218">
        <v>1</v>
      </c>
      <c r="B63" s="161" t="s">
        <v>634</v>
      </c>
      <c r="C63" s="204" t="s">
        <v>666</v>
      </c>
      <c r="D63" s="159">
        <v>-973357598</v>
      </c>
      <c r="E63" s="159">
        <v>0</v>
      </c>
      <c r="F63" s="206">
        <v>-973357598</v>
      </c>
      <c r="J63" s="211" t="s">
        <v>636</v>
      </c>
      <c r="K63" s="212">
        <v>0</v>
      </c>
      <c r="L63" s="213">
        <v>0</v>
      </c>
      <c r="M63" s="364"/>
      <c r="N63" s="364"/>
      <c r="P63" s="360" t="s">
        <v>635</v>
      </c>
      <c r="R63" s="364"/>
    </row>
    <row r="64" spans="1:18" ht="63" customHeight="1">
      <c r="A64" s="218">
        <v>2</v>
      </c>
      <c r="B64" s="161" t="s">
        <v>637</v>
      </c>
      <c r="C64" s="204" t="s">
        <v>667</v>
      </c>
      <c r="D64" s="206">
        <v>0</v>
      </c>
      <c r="E64" s="206">
        <v>0</v>
      </c>
      <c r="F64" s="206">
        <v>0</v>
      </c>
      <c r="J64" s="211" t="s">
        <v>639</v>
      </c>
      <c r="K64" s="212"/>
      <c r="L64" s="213"/>
      <c r="M64" s="364"/>
      <c r="N64" s="364"/>
      <c r="P64" s="360" t="s">
        <v>638</v>
      </c>
      <c r="R64" s="364"/>
    </row>
    <row r="65" spans="1:18" ht="63" customHeight="1">
      <c r="A65" s="218">
        <v>3</v>
      </c>
      <c r="B65" s="161" t="s">
        <v>663</v>
      </c>
      <c r="C65" s="204" t="s">
        <v>635</v>
      </c>
      <c r="D65" s="206">
        <v>51429774533</v>
      </c>
      <c r="E65" s="206">
        <v>0</v>
      </c>
      <c r="F65" s="206">
        <v>51429774533</v>
      </c>
      <c r="J65" s="211"/>
      <c r="K65" s="212"/>
      <c r="L65" s="213"/>
      <c r="M65" s="364"/>
      <c r="N65" s="364"/>
      <c r="R65" s="364"/>
    </row>
    <row r="66" spans="1:18" ht="48" customHeight="1">
      <c r="A66" s="218"/>
      <c r="B66" s="161" t="s">
        <v>640</v>
      </c>
      <c r="C66" s="204" t="s">
        <v>664</v>
      </c>
      <c r="D66" s="409">
        <v>51489402953</v>
      </c>
      <c r="E66" s="409">
        <v>0</v>
      </c>
      <c r="F66" s="409">
        <v>51489402953</v>
      </c>
      <c r="J66" s="211" t="s">
        <v>642</v>
      </c>
      <c r="K66" s="212"/>
      <c r="L66" s="213"/>
      <c r="M66" s="364"/>
      <c r="N66" s="364"/>
      <c r="P66" s="360" t="s">
        <v>641</v>
      </c>
      <c r="R66" s="364"/>
    </row>
    <row r="67" spans="1:18" ht="48" customHeight="1">
      <c r="A67" s="218"/>
      <c r="B67" s="161" t="s">
        <v>643</v>
      </c>
      <c r="C67" s="204" t="s">
        <v>665</v>
      </c>
      <c r="D67" s="206">
        <v>-59628420</v>
      </c>
      <c r="E67" s="206">
        <v>0</v>
      </c>
      <c r="F67" s="206">
        <v>-59628420</v>
      </c>
      <c r="J67" s="211" t="s">
        <v>645</v>
      </c>
      <c r="K67" s="212"/>
      <c r="L67" s="213"/>
      <c r="M67" s="364"/>
      <c r="N67" s="364"/>
      <c r="P67" s="360" t="s">
        <v>644</v>
      </c>
      <c r="R67" s="364"/>
    </row>
    <row r="68" spans="1:18" ht="39" customHeight="1">
      <c r="A68" s="166" t="s">
        <v>646</v>
      </c>
      <c r="B68" s="162" t="s">
        <v>647</v>
      </c>
      <c r="C68" s="202" t="s">
        <v>648</v>
      </c>
      <c r="D68" s="203">
        <v>50456416935</v>
      </c>
      <c r="E68" s="203">
        <v>0</v>
      </c>
      <c r="F68" s="203">
        <v>50456416935</v>
      </c>
      <c r="G68" s="370">
        <v>76971302174</v>
      </c>
      <c r="H68" s="371">
        <v>76493937893</v>
      </c>
      <c r="I68" s="364"/>
      <c r="J68" s="211" t="s">
        <v>649</v>
      </c>
      <c r="K68" s="212"/>
      <c r="L68" s="213"/>
      <c r="M68" s="364"/>
      <c r="N68" s="364"/>
      <c r="P68" s="360" t="s">
        <v>648</v>
      </c>
      <c r="R68" s="364"/>
    </row>
    <row r="69" spans="1:18">
      <c r="A69" s="157"/>
      <c r="B69" s="252"/>
      <c r="C69" s="157"/>
      <c r="D69" s="220"/>
      <c r="E69" s="220"/>
      <c r="F69" s="220"/>
      <c r="G69" s="371">
        <v>0</v>
      </c>
      <c r="H69" s="371">
        <v>0</v>
      </c>
      <c r="I69" s="364"/>
      <c r="J69" s="211" t="s">
        <v>650</v>
      </c>
      <c r="K69" s="212"/>
      <c r="L69" s="213"/>
    </row>
    <row r="70" spans="1:18" ht="11.25" customHeight="1">
      <c r="A70" s="223"/>
      <c r="B70" s="154"/>
      <c r="C70" s="223"/>
      <c r="D70" s="224"/>
      <c r="E70" s="224"/>
      <c r="F70" s="224"/>
      <c r="G70" s="372"/>
      <c r="H70" s="372"/>
      <c r="J70" s="211" t="s">
        <v>651</v>
      </c>
      <c r="K70" s="373"/>
      <c r="L70" s="374"/>
    </row>
    <row r="71" spans="1:18">
      <c r="A71" s="151" t="s">
        <v>195</v>
      </c>
      <c r="B71" s="154"/>
      <c r="C71" s="150"/>
      <c r="D71" s="152" t="s">
        <v>196</v>
      </c>
      <c r="E71" s="155"/>
      <c r="F71" s="156"/>
      <c r="G71" s="371">
        <v>0</v>
      </c>
      <c r="H71" s="372"/>
      <c r="J71" s="211" t="s">
        <v>652</v>
      </c>
      <c r="K71" s="375"/>
      <c r="L71" s="376"/>
    </row>
    <row r="72" spans="1:18">
      <c r="A72" s="153" t="s">
        <v>197</v>
      </c>
      <c r="B72" s="154"/>
      <c r="C72" s="150"/>
      <c r="D72" s="154" t="s">
        <v>198</v>
      </c>
      <c r="E72" s="155"/>
      <c r="F72" s="156"/>
      <c r="J72" s="211" t="s">
        <v>653</v>
      </c>
      <c r="K72" s="375"/>
      <c r="L72" s="376"/>
    </row>
    <row r="73" spans="1:18">
      <c r="A73" s="153"/>
      <c r="B73" s="253"/>
      <c r="C73" s="150"/>
      <c r="D73" s="154"/>
      <c r="E73" s="155"/>
      <c r="F73" s="156"/>
      <c r="J73" s="377" t="s">
        <v>654</v>
      </c>
      <c r="K73" s="378">
        <v>49750000</v>
      </c>
      <c r="L73" s="379">
        <v>0</v>
      </c>
    </row>
    <row r="74" spans="1:18">
      <c r="A74" s="153"/>
      <c r="B74" s="150"/>
      <c r="C74" s="150"/>
      <c r="D74" s="154"/>
      <c r="E74" s="155"/>
      <c r="F74" s="156"/>
      <c r="J74" s="380"/>
      <c r="K74" s="381"/>
      <c r="L74" s="381"/>
    </row>
    <row r="75" spans="1:18">
      <c r="A75" s="153"/>
      <c r="B75" s="150"/>
      <c r="C75" s="150"/>
      <c r="D75" s="154"/>
      <c r="E75" s="155"/>
      <c r="F75" s="156"/>
      <c r="J75" s="380"/>
      <c r="K75" s="381"/>
      <c r="L75" s="381"/>
    </row>
    <row r="76" spans="1:18">
      <c r="A76" s="153"/>
      <c r="B76" s="150"/>
      <c r="C76" s="150"/>
      <c r="D76" s="154"/>
      <c r="E76" s="155"/>
      <c r="F76" s="156"/>
      <c r="J76" s="380"/>
      <c r="K76" s="381"/>
      <c r="L76" s="381"/>
    </row>
    <row r="77" spans="1:18">
      <c r="A77" s="153"/>
      <c r="B77" s="150"/>
      <c r="C77" s="150"/>
      <c r="D77" s="154"/>
      <c r="E77" s="155"/>
      <c r="F77" s="156"/>
      <c r="L77" s="382"/>
    </row>
    <row r="78" spans="1:18">
      <c r="A78" s="149"/>
      <c r="B78" s="150"/>
      <c r="C78" s="150"/>
      <c r="D78" s="150"/>
      <c r="E78" s="155"/>
      <c r="F78" s="156"/>
      <c r="L78" s="382"/>
    </row>
    <row r="79" spans="1:18">
      <c r="A79" s="149"/>
      <c r="B79" s="150"/>
      <c r="C79" s="150"/>
      <c r="D79" s="150"/>
      <c r="E79" s="155"/>
      <c r="F79" s="156"/>
      <c r="L79" s="382"/>
    </row>
    <row r="80" spans="1:18">
      <c r="A80" s="149"/>
      <c r="B80" s="150"/>
      <c r="C80" s="150"/>
      <c r="D80" s="150"/>
      <c r="E80" s="155"/>
      <c r="F80" s="156"/>
      <c r="L80" s="382"/>
    </row>
    <row r="81" spans="1:6">
      <c r="A81" s="149"/>
      <c r="B81" s="150"/>
      <c r="C81" s="150"/>
      <c r="D81" s="150"/>
      <c r="E81" s="155"/>
      <c r="F81" s="156"/>
    </row>
    <row r="82" spans="1:6">
      <c r="A82" s="115"/>
      <c r="B82" s="150"/>
      <c r="C82" s="150"/>
      <c r="D82" s="116"/>
      <c r="E82" s="308"/>
      <c r="F82" s="309"/>
    </row>
    <row r="83" spans="1:6">
      <c r="A83" s="93" t="s">
        <v>511</v>
      </c>
      <c r="B83" s="307"/>
      <c r="C83" s="150"/>
      <c r="D83" s="304" t="s">
        <v>740</v>
      </c>
      <c r="E83" s="308"/>
      <c r="F83" s="309"/>
    </row>
    <row r="84" spans="1:6">
      <c r="A84" s="56" t="s">
        <v>826</v>
      </c>
      <c r="B84" s="96"/>
      <c r="C84" s="150"/>
      <c r="D84" s="304" t="s">
        <v>741</v>
      </c>
      <c r="E84" s="308"/>
      <c r="F84" s="309"/>
    </row>
    <row r="85" spans="1:6">
      <c r="A85" s="115" t="s">
        <v>512</v>
      </c>
      <c r="B85" s="96"/>
      <c r="C85" s="150"/>
      <c r="D85" s="305" t="s">
        <v>715</v>
      </c>
      <c r="E85" s="308"/>
      <c r="F85" s="309"/>
    </row>
    <row r="86" spans="1:6">
      <c r="A86" s="383"/>
      <c r="B86" s="154"/>
      <c r="C86" s="383"/>
      <c r="D86" s="224"/>
      <c r="E86" s="224"/>
      <c r="F86" s="224"/>
    </row>
    <row r="87" spans="1:6">
      <c r="B87" s="384"/>
    </row>
    <row r="88" spans="1:6">
      <c r="B88" s="384"/>
    </row>
    <row r="89" spans="1:6">
      <c r="B89" s="384"/>
    </row>
    <row r="90" spans="1:6">
      <c r="B90" s="384"/>
    </row>
    <row r="91" spans="1:6">
      <c r="B91" s="384"/>
    </row>
    <row r="92" spans="1:6">
      <c r="B92" s="384"/>
    </row>
    <row r="93" spans="1:6">
      <c r="B93" s="384"/>
    </row>
    <row r="94" spans="1:6">
      <c r="B94" s="384"/>
    </row>
    <row r="95" spans="1:6">
      <c r="B95" s="384"/>
    </row>
    <row r="96" spans="1:6">
      <c r="B96" s="384"/>
    </row>
    <row r="97" spans="2:2">
      <c r="B97" s="384"/>
    </row>
    <row r="98" spans="2:2">
      <c r="B98" s="384"/>
    </row>
    <row r="99" spans="2:2">
      <c r="B99" s="384"/>
    </row>
    <row r="100" spans="2:2">
      <c r="B100" s="384"/>
    </row>
    <row r="101" spans="2:2">
      <c r="B101" s="384"/>
    </row>
    <row r="102" spans="2:2">
      <c r="B102" s="384"/>
    </row>
    <row r="103" spans="2:2">
      <c r="B103" s="384"/>
    </row>
    <row r="104" spans="2:2">
      <c r="B104" s="384"/>
    </row>
    <row r="105" spans="2:2">
      <c r="B105" s="384"/>
    </row>
    <row r="106" spans="2:2">
      <c r="B106" s="384"/>
    </row>
    <row r="107" spans="2:2">
      <c r="B107" s="384"/>
    </row>
    <row r="108" spans="2:2">
      <c r="B108" s="384"/>
    </row>
    <row r="109" spans="2:2">
      <c r="B109" s="384"/>
    </row>
    <row r="110" spans="2:2">
      <c r="B110" s="384"/>
    </row>
    <row r="111" spans="2:2">
      <c r="B111" s="384"/>
    </row>
    <row r="112" spans="2:2">
      <c r="B112" s="384"/>
    </row>
    <row r="113" spans="2:2">
      <c r="B113" s="384"/>
    </row>
    <row r="114" spans="2:2">
      <c r="B114" s="384"/>
    </row>
    <row r="115" spans="2:2">
      <c r="B115" s="384"/>
    </row>
    <row r="116" spans="2:2">
      <c r="B116" s="384"/>
    </row>
    <row r="117" spans="2:2">
      <c r="B117" s="384"/>
    </row>
    <row r="118" spans="2:2">
      <c r="B118" s="384"/>
    </row>
    <row r="119" spans="2:2">
      <c r="B119" s="384"/>
    </row>
    <row r="120" spans="2:2">
      <c r="B120" s="384"/>
    </row>
    <row r="121" spans="2:2">
      <c r="B121" s="384"/>
    </row>
    <row r="122" spans="2:2">
      <c r="B122" s="384"/>
    </row>
    <row r="123" spans="2:2">
      <c r="B123" s="384"/>
    </row>
    <row r="124" spans="2:2">
      <c r="B124" s="384"/>
    </row>
    <row r="125" spans="2:2">
      <c r="B125" s="384"/>
    </row>
    <row r="126" spans="2:2">
      <c r="B126" s="384"/>
    </row>
    <row r="127" spans="2:2">
      <c r="B127" s="384"/>
    </row>
    <row r="128" spans="2:2">
      <c r="B128" s="384"/>
    </row>
    <row r="129" spans="2:2">
      <c r="B129" s="384"/>
    </row>
    <row r="130" spans="2:2">
      <c r="B130" s="384"/>
    </row>
    <row r="131" spans="2:2">
      <c r="B131" s="384"/>
    </row>
    <row r="132" spans="2:2">
      <c r="B132" s="384"/>
    </row>
    <row r="133" spans="2:2">
      <c r="B133" s="384"/>
    </row>
    <row r="134" spans="2:2">
      <c r="B134" s="384"/>
    </row>
    <row r="135" spans="2:2">
      <c r="B135" s="384"/>
    </row>
    <row r="136" spans="2:2">
      <c r="B136" s="384"/>
    </row>
    <row r="137" spans="2:2">
      <c r="B137" s="384"/>
    </row>
    <row r="138" spans="2:2">
      <c r="B138" s="384"/>
    </row>
    <row r="139" spans="2:2">
      <c r="B139" s="384"/>
    </row>
    <row r="140" spans="2:2">
      <c r="B140" s="384"/>
    </row>
    <row r="141" spans="2:2">
      <c r="B141" s="384"/>
    </row>
    <row r="142" spans="2:2">
      <c r="B142" s="384"/>
    </row>
    <row r="143" spans="2:2">
      <c r="B143" s="384"/>
    </row>
    <row r="144" spans="2:2">
      <c r="B144" s="384"/>
    </row>
    <row r="145" spans="2:2">
      <c r="B145" s="384"/>
    </row>
    <row r="146" spans="2:2">
      <c r="B146" s="384"/>
    </row>
    <row r="147" spans="2:2">
      <c r="B147" s="384"/>
    </row>
    <row r="148" spans="2:2">
      <c r="B148" s="384"/>
    </row>
    <row r="149" spans="2:2">
      <c r="B149" s="384"/>
    </row>
    <row r="150" spans="2:2">
      <c r="B150" s="384"/>
    </row>
    <row r="151" spans="2:2">
      <c r="B151" s="384"/>
    </row>
    <row r="152" spans="2:2">
      <c r="B152" s="384"/>
    </row>
    <row r="153" spans="2:2">
      <c r="B153" s="384"/>
    </row>
    <row r="154" spans="2:2">
      <c r="B154" s="384"/>
    </row>
    <row r="155" spans="2:2">
      <c r="B155" s="384"/>
    </row>
    <row r="156" spans="2:2">
      <c r="B156" s="384"/>
    </row>
    <row r="157" spans="2:2">
      <c r="B157" s="384"/>
    </row>
    <row r="158" spans="2:2">
      <c r="B158" s="384"/>
    </row>
    <row r="159" spans="2:2">
      <c r="B159" s="384"/>
    </row>
    <row r="160" spans="2:2">
      <c r="B160" s="384"/>
    </row>
    <row r="161" spans="2:2">
      <c r="B161" s="384"/>
    </row>
    <row r="162" spans="2:2">
      <c r="B162" s="384"/>
    </row>
    <row r="163" spans="2:2">
      <c r="B163" s="384"/>
    </row>
    <row r="164" spans="2:2">
      <c r="B164" s="384"/>
    </row>
    <row r="165" spans="2:2">
      <c r="B165" s="384"/>
    </row>
    <row r="166" spans="2:2">
      <c r="B166" s="384"/>
    </row>
    <row r="167" spans="2:2">
      <c r="B167" s="384"/>
    </row>
    <row r="168" spans="2:2">
      <c r="B168" s="384"/>
    </row>
    <row r="169" spans="2:2">
      <c r="B169" s="384"/>
    </row>
    <row r="170" spans="2:2">
      <c r="B170" s="384"/>
    </row>
    <row r="171" spans="2:2">
      <c r="B171" s="384"/>
    </row>
    <row r="172" spans="2:2">
      <c r="B172" s="384"/>
    </row>
    <row r="173" spans="2:2">
      <c r="B173" s="384"/>
    </row>
    <row r="174" spans="2:2">
      <c r="B174" s="384"/>
    </row>
    <row r="175" spans="2:2">
      <c r="B175" s="384"/>
    </row>
    <row r="176" spans="2:2">
      <c r="B176" s="384"/>
    </row>
    <row r="177" spans="2:2">
      <c r="B177" s="384"/>
    </row>
    <row r="178" spans="2:2">
      <c r="B178" s="384"/>
    </row>
    <row r="179" spans="2:2">
      <c r="B179" s="384"/>
    </row>
    <row r="180" spans="2:2">
      <c r="B180" s="384"/>
    </row>
    <row r="181" spans="2:2">
      <c r="B181" s="384"/>
    </row>
    <row r="182" spans="2:2">
      <c r="B182" s="384"/>
    </row>
    <row r="183" spans="2:2">
      <c r="B183" s="384"/>
    </row>
    <row r="184" spans="2:2">
      <c r="B184" s="384"/>
    </row>
    <row r="185" spans="2:2">
      <c r="B185" s="384"/>
    </row>
    <row r="186" spans="2:2">
      <c r="B186" s="384"/>
    </row>
    <row r="187" spans="2:2">
      <c r="B187" s="384"/>
    </row>
    <row r="188" spans="2:2">
      <c r="B188" s="384"/>
    </row>
    <row r="189" spans="2:2">
      <c r="B189" s="384"/>
    </row>
    <row r="190" spans="2:2">
      <c r="B190" s="384"/>
    </row>
    <row r="191" spans="2:2">
      <c r="B191" s="384"/>
    </row>
    <row r="192" spans="2:2">
      <c r="B192" s="384"/>
    </row>
    <row r="193" spans="2:2">
      <c r="B193" s="384"/>
    </row>
    <row r="194" spans="2:2">
      <c r="B194" s="384"/>
    </row>
    <row r="195" spans="2:2">
      <c r="B195" s="384"/>
    </row>
    <row r="196" spans="2:2">
      <c r="B196" s="384"/>
    </row>
    <row r="197" spans="2:2">
      <c r="B197" s="384"/>
    </row>
    <row r="198" spans="2:2">
      <c r="B198" s="384"/>
    </row>
    <row r="199" spans="2:2">
      <c r="B199" s="384"/>
    </row>
    <row r="200" spans="2:2">
      <c r="B200" s="384"/>
    </row>
    <row r="201" spans="2:2">
      <c r="B201" s="384"/>
    </row>
    <row r="202" spans="2:2">
      <c r="B202" s="384"/>
    </row>
    <row r="203" spans="2:2">
      <c r="B203" s="384"/>
    </row>
    <row r="204" spans="2:2">
      <c r="B204" s="384"/>
    </row>
    <row r="205" spans="2:2">
      <c r="B205" s="384"/>
    </row>
    <row r="206" spans="2:2">
      <c r="B206" s="384"/>
    </row>
    <row r="207" spans="2:2">
      <c r="B207" s="384"/>
    </row>
    <row r="208" spans="2:2">
      <c r="B208" s="384"/>
    </row>
    <row r="209" spans="2:2">
      <c r="B209" s="384"/>
    </row>
    <row r="210" spans="2:2">
      <c r="B210" s="384"/>
    </row>
    <row r="211" spans="2:2">
      <c r="B211" s="384"/>
    </row>
    <row r="212" spans="2:2">
      <c r="B212" s="384"/>
    </row>
    <row r="213" spans="2:2">
      <c r="B213" s="384"/>
    </row>
    <row r="214" spans="2:2">
      <c r="B214" s="384"/>
    </row>
    <row r="215" spans="2:2">
      <c r="B215" s="384"/>
    </row>
    <row r="216" spans="2:2">
      <c r="B216" s="384"/>
    </row>
    <row r="217" spans="2:2">
      <c r="B217" s="384"/>
    </row>
    <row r="218" spans="2:2">
      <c r="B218" s="384"/>
    </row>
    <row r="219" spans="2:2">
      <c r="B219" s="384"/>
    </row>
    <row r="220" spans="2:2">
      <c r="B220" s="384"/>
    </row>
    <row r="221" spans="2:2">
      <c r="B221" s="384"/>
    </row>
    <row r="222" spans="2:2">
      <c r="B222" s="384"/>
    </row>
    <row r="223" spans="2:2">
      <c r="B223" s="384"/>
    </row>
    <row r="224" spans="2:2">
      <c r="B224" s="384"/>
    </row>
    <row r="225" spans="2:2">
      <c r="B225" s="384"/>
    </row>
    <row r="226" spans="2:2">
      <c r="B226" s="384"/>
    </row>
    <row r="227" spans="2:2">
      <c r="B227" s="384"/>
    </row>
    <row r="228" spans="2:2">
      <c r="B228" s="384"/>
    </row>
    <row r="229" spans="2:2">
      <c r="B229" s="384"/>
    </row>
    <row r="230" spans="2:2">
      <c r="B230" s="384"/>
    </row>
    <row r="231" spans="2:2">
      <c r="B231" s="384"/>
    </row>
    <row r="232" spans="2:2">
      <c r="B232" s="384"/>
    </row>
    <row r="233" spans="2:2">
      <c r="B233" s="384"/>
    </row>
    <row r="234" spans="2:2">
      <c r="B234" s="384"/>
    </row>
    <row r="235" spans="2:2">
      <c r="B235" s="384"/>
    </row>
    <row r="236" spans="2:2">
      <c r="B236" s="384"/>
    </row>
    <row r="237" spans="2:2">
      <c r="B237" s="384"/>
    </row>
    <row r="238" spans="2:2">
      <c r="B238" s="384"/>
    </row>
    <row r="239" spans="2:2">
      <c r="B239" s="384"/>
    </row>
    <row r="240" spans="2:2">
      <c r="B240" s="384"/>
    </row>
    <row r="241" spans="2:2">
      <c r="B241" s="384"/>
    </row>
    <row r="242" spans="2:2">
      <c r="B242" s="384"/>
    </row>
    <row r="243" spans="2:2">
      <c r="B243" s="384"/>
    </row>
    <row r="244" spans="2:2">
      <c r="B244" s="384"/>
    </row>
    <row r="245" spans="2:2">
      <c r="B245" s="384"/>
    </row>
    <row r="246" spans="2:2">
      <c r="B246" s="384"/>
    </row>
    <row r="247" spans="2:2">
      <c r="B247" s="384"/>
    </row>
    <row r="248" spans="2:2">
      <c r="B248" s="384"/>
    </row>
    <row r="249" spans="2:2">
      <c r="B249" s="384"/>
    </row>
    <row r="250" spans="2:2">
      <c r="B250" s="384"/>
    </row>
    <row r="251" spans="2:2">
      <c r="B251" s="384"/>
    </row>
    <row r="252" spans="2:2">
      <c r="B252" s="384"/>
    </row>
    <row r="253" spans="2:2">
      <c r="B253" s="384"/>
    </row>
    <row r="254" spans="2:2">
      <c r="B254" s="384"/>
    </row>
    <row r="255" spans="2:2">
      <c r="B255" s="384"/>
    </row>
    <row r="256" spans="2:2">
      <c r="B256" s="384"/>
    </row>
    <row r="257" spans="2:2">
      <c r="B257" s="384"/>
    </row>
    <row r="258" spans="2:2">
      <c r="B258" s="384"/>
    </row>
    <row r="259" spans="2:2">
      <c r="B259" s="384"/>
    </row>
    <row r="260" spans="2:2">
      <c r="B260" s="384"/>
    </row>
    <row r="261" spans="2:2">
      <c r="B261" s="384"/>
    </row>
    <row r="262" spans="2:2">
      <c r="B262" s="384"/>
    </row>
    <row r="263" spans="2:2">
      <c r="B263" s="384"/>
    </row>
    <row r="264" spans="2:2">
      <c r="B264" s="384"/>
    </row>
    <row r="265" spans="2:2">
      <c r="B265" s="384"/>
    </row>
    <row r="266" spans="2:2">
      <c r="B266" s="384"/>
    </row>
    <row r="267" spans="2:2">
      <c r="B267" s="384"/>
    </row>
    <row r="268" spans="2:2">
      <c r="B268" s="384"/>
    </row>
    <row r="269" spans="2:2">
      <c r="B269" s="384"/>
    </row>
    <row r="270" spans="2:2">
      <c r="B270" s="384"/>
    </row>
    <row r="271" spans="2:2">
      <c r="B271" s="384"/>
    </row>
    <row r="272" spans="2:2">
      <c r="B272" s="384"/>
    </row>
    <row r="273" spans="2:2">
      <c r="B273" s="384"/>
    </row>
    <row r="274" spans="2:2">
      <c r="B274" s="384"/>
    </row>
    <row r="275" spans="2:2">
      <c r="B275" s="384"/>
    </row>
    <row r="276" spans="2:2">
      <c r="B276" s="384"/>
    </row>
    <row r="277" spans="2:2">
      <c r="B277" s="384"/>
    </row>
    <row r="278" spans="2:2">
      <c r="B278" s="384"/>
    </row>
    <row r="279" spans="2:2">
      <c r="B279" s="384"/>
    </row>
    <row r="280" spans="2:2">
      <c r="B280" s="384"/>
    </row>
    <row r="281" spans="2:2">
      <c r="B281" s="384"/>
    </row>
    <row r="282" spans="2:2">
      <c r="B282" s="384"/>
    </row>
    <row r="283" spans="2:2">
      <c r="B283" s="384"/>
    </row>
    <row r="284" spans="2:2">
      <c r="B284" s="384"/>
    </row>
    <row r="285" spans="2:2">
      <c r="B285" s="384"/>
    </row>
    <row r="286" spans="2:2">
      <c r="B286" s="384"/>
    </row>
    <row r="287" spans="2:2">
      <c r="B287" s="384"/>
    </row>
    <row r="288" spans="2:2">
      <c r="B288" s="384"/>
    </row>
    <row r="289" spans="2:2">
      <c r="B289" s="384"/>
    </row>
    <row r="290" spans="2:2">
      <c r="B290" s="384"/>
    </row>
    <row r="291" spans="2:2">
      <c r="B291" s="384"/>
    </row>
    <row r="292" spans="2:2">
      <c r="B292" s="384"/>
    </row>
    <row r="293" spans="2:2">
      <c r="B293" s="384"/>
    </row>
    <row r="294" spans="2:2">
      <c r="B294" s="384"/>
    </row>
    <row r="295" spans="2:2">
      <c r="B295" s="384"/>
    </row>
    <row r="296" spans="2:2">
      <c r="B296" s="384"/>
    </row>
    <row r="297" spans="2:2">
      <c r="B297" s="384"/>
    </row>
    <row r="298" spans="2:2">
      <c r="B298" s="384"/>
    </row>
    <row r="299" spans="2:2">
      <c r="B299" s="384"/>
    </row>
    <row r="300" spans="2:2">
      <c r="B300" s="384"/>
    </row>
    <row r="301" spans="2:2">
      <c r="B301" s="384"/>
    </row>
    <row r="302" spans="2:2">
      <c r="B302" s="384"/>
    </row>
    <row r="303" spans="2:2">
      <c r="B303" s="384"/>
    </row>
    <row r="304" spans="2:2">
      <c r="B304" s="384"/>
    </row>
    <row r="305" spans="2:2">
      <c r="B305" s="384"/>
    </row>
    <row r="306" spans="2:2">
      <c r="B306" s="384"/>
    </row>
    <row r="307" spans="2:2">
      <c r="B307" s="384"/>
    </row>
    <row r="308" spans="2:2">
      <c r="B308" s="384"/>
    </row>
    <row r="309" spans="2:2">
      <c r="B309" s="384"/>
    </row>
    <row r="310" spans="2:2">
      <c r="B310" s="384"/>
    </row>
    <row r="311" spans="2:2">
      <c r="B311" s="384"/>
    </row>
    <row r="312" spans="2:2">
      <c r="B312" s="384"/>
    </row>
    <row r="313" spans="2:2">
      <c r="B313" s="384"/>
    </row>
    <row r="314" spans="2:2">
      <c r="B314" s="384"/>
    </row>
    <row r="315" spans="2:2">
      <c r="B315" s="384"/>
    </row>
    <row r="316" spans="2:2">
      <c r="B316" s="384"/>
    </row>
    <row r="317" spans="2:2">
      <c r="B317" s="384"/>
    </row>
    <row r="318" spans="2:2">
      <c r="B318" s="384"/>
    </row>
    <row r="319" spans="2:2">
      <c r="B319" s="384"/>
    </row>
    <row r="320" spans="2:2">
      <c r="B320" s="384"/>
    </row>
    <row r="321" spans="2:2">
      <c r="B321" s="384"/>
    </row>
    <row r="322" spans="2:2">
      <c r="B322" s="384"/>
    </row>
    <row r="323" spans="2:2">
      <c r="B323" s="384"/>
    </row>
    <row r="324" spans="2:2">
      <c r="B324" s="384"/>
    </row>
    <row r="325" spans="2:2">
      <c r="B325" s="384"/>
    </row>
    <row r="326" spans="2:2">
      <c r="B326" s="384"/>
    </row>
    <row r="327" spans="2:2">
      <c r="B327" s="384"/>
    </row>
    <row r="328" spans="2:2">
      <c r="B328" s="384"/>
    </row>
    <row r="329" spans="2:2">
      <c r="B329" s="384"/>
    </row>
    <row r="330" spans="2:2">
      <c r="B330" s="384"/>
    </row>
    <row r="331" spans="2:2">
      <c r="B331" s="384"/>
    </row>
    <row r="332" spans="2:2">
      <c r="B332" s="384"/>
    </row>
    <row r="333" spans="2:2">
      <c r="B333" s="384"/>
    </row>
    <row r="334" spans="2:2">
      <c r="B334" s="384"/>
    </row>
    <row r="335" spans="2:2">
      <c r="B335" s="384"/>
    </row>
    <row r="336" spans="2:2">
      <c r="B336" s="384"/>
    </row>
    <row r="337" spans="2:2">
      <c r="B337" s="384"/>
    </row>
    <row r="338" spans="2:2">
      <c r="B338" s="384"/>
    </row>
    <row r="339" spans="2:2">
      <c r="B339" s="384"/>
    </row>
    <row r="340" spans="2:2">
      <c r="B340" s="384"/>
    </row>
    <row r="341" spans="2:2">
      <c r="B341" s="384"/>
    </row>
    <row r="342" spans="2:2">
      <c r="B342" s="384"/>
    </row>
    <row r="343" spans="2:2">
      <c r="B343" s="384"/>
    </row>
    <row r="344" spans="2:2">
      <c r="B344" s="384"/>
    </row>
    <row r="345" spans="2:2">
      <c r="B345" s="384"/>
    </row>
    <row r="346" spans="2:2">
      <c r="B346" s="384"/>
    </row>
    <row r="347" spans="2:2">
      <c r="B347" s="384"/>
    </row>
    <row r="348" spans="2:2">
      <c r="B348" s="384"/>
    </row>
    <row r="349" spans="2:2">
      <c r="B349" s="384"/>
    </row>
    <row r="350" spans="2:2">
      <c r="B350" s="384"/>
    </row>
    <row r="351" spans="2:2">
      <c r="B351" s="384"/>
    </row>
    <row r="352" spans="2:2">
      <c r="B352" s="384"/>
    </row>
    <row r="353" spans="2:2">
      <c r="B353" s="384"/>
    </row>
    <row r="354" spans="2:2">
      <c r="B354" s="384"/>
    </row>
    <row r="355" spans="2:2">
      <c r="B355" s="384"/>
    </row>
    <row r="356" spans="2:2">
      <c r="B356" s="384"/>
    </row>
    <row r="357" spans="2:2">
      <c r="B357" s="384"/>
    </row>
    <row r="358" spans="2:2">
      <c r="B358" s="384"/>
    </row>
    <row r="359" spans="2:2">
      <c r="B359" s="384"/>
    </row>
    <row r="360" spans="2:2">
      <c r="B360" s="384"/>
    </row>
    <row r="361" spans="2:2">
      <c r="B361" s="384"/>
    </row>
    <row r="362" spans="2:2">
      <c r="B362" s="384"/>
    </row>
    <row r="363" spans="2:2">
      <c r="B363" s="384"/>
    </row>
    <row r="364" spans="2:2">
      <c r="B364" s="384"/>
    </row>
    <row r="365" spans="2:2">
      <c r="B365" s="384"/>
    </row>
    <row r="366" spans="2:2">
      <c r="B366" s="384"/>
    </row>
    <row r="367" spans="2:2">
      <c r="B367" s="384"/>
    </row>
    <row r="368" spans="2:2">
      <c r="B368" s="384"/>
    </row>
    <row r="369" spans="2:2">
      <c r="B369" s="384"/>
    </row>
    <row r="370" spans="2:2">
      <c r="B370" s="384"/>
    </row>
    <row r="371" spans="2:2">
      <c r="B371" s="384"/>
    </row>
    <row r="372" spans="2:2">
      <c r="B372" s="384"/>
    </row>
    <row r="373" spans="2:2">
      <c r="B373" s="384"/>
    </row>
    <row r="374" spans="2:2">
      <c r="B374" s="384"/>
    </row>
    <row r="375" spans="2:2">
      <c r="B375" s="384"/>
    </row>
    <row r="376" spans="2:2">
      <c r="B376" s="384"/>
    </row>
    <row r="377" spans="2:2">
      <c r="B377" s="384"/>
    </row>
    <row r="378" spans="2:2">
      <c r="B378" s="384"/>
    </row>
    <row r="379" spans="2:2">
      <c r="B379" s="384"/>
    </row>
    <row r="380" spans="2:2">
      <c r="B380" s="384"/>
    </row>
    <row r="381" spans="2:2">
      <c r="B381" s="384"/>
    </row>
    <row r="382" spans="2:2">
      <c r="B382" s="384"/>
    </row>
    <row r="383" spans="2:2">
      <c r="B383" s="384"/>
    </row>
    <row r="384" spans="2:2">
      <c r="B384" s="384"/>
    </row>
    <row r="385" spans="2:2">
      <c r="B385" s="384"/>
    </row>
    <row r="386" spans="2:2">
      <c r="B386" s="384"/>
    </row>
    <row r="387" spans="2:2">
      <c r="B387" s="384"/>
    </row>
    <row r="388" spans="2:2">
      <c r="B388" s="384"/>
    </row>
    <row r="389" spans="2:2">
      <c r="B389" s="384"/>
    </row>
    <row r="390" spans="2:2">
      <c r="B390" s="384"/>
    </row>
    <row r="391" spans="2:2">
      <c r="B391" s="384"/>
    </row>
    <row r="392" spans="2:2">
      <c r="B392" s="384"/>
    </row>
    <row r="393" spans="2:2">
      <c r="B393" s="384"/>
    </row>
    <row r="394" spans="2:2">
      <c r="B394" s="384"/>
    </row>
    <row r="395" spans="2:2">
      <c r="B395" s="384"/>
    </row>
    <row r="396" spans="2:2">
      <c r="B396" s="384"/>
    </row>
    <row r="397" spans="2:2">
      <c r="B397" s="384"/>
    </row>
    <row r="398" spans="2:2">
      <c r="B398" s="384"/>
    </row>
    <row r="399" spans="2:2">
      <c r="B399" s="384"/>
    </row>
    <row r="400" spans="2:2">
      <c r="B400" s="384"/>
    </row>
    <row r="401" spans="2:2">
      <c r="B401" s="384"/>
    </row>
    <row r="402" spans="2:2">
      <c r="B402" s="384"/>
    </row>
    <row r="403" spans="2:2">
      <c r="B403" s="384"/>
    </row>
    <row r="404" spans="2:2">
      <c r="B404" s="384"/>
    </row>
    <row r="405" spans="2:2">
      <c r="B405" s="384"/>
    </row>
    <row r="406" spans="2:2">
      <c r="B406" s="384"/>
    </row>
    <row r="407" spans="2:2">
      <c r="B407" s="384"/>
    </row>
    <row r="408" spans="2:2">
      <c r="B408" s="384"/>
    </row>
    <row r="409" spans="2:2">
      <c r="B409" s="384"/>
    </row>
    <row r="410" spans="2:2">
      <c r="B410" s="384"/>
    </row>
    <row r="411" spans="2:2">
      <c r="B411" s="384"/>
    </row>
    <row r="412" spans="2:2">
      <c r="B412" s="384"/>
    </row>
    <row r="413" spans="2:2">
      <c r="B413" s="384"/>
    </row>
    <row r="414" spans="2:2">
      <c r="B414" s="384"/>
    </row>
    <row r="415" spans="2:2">
      <c r="B415" s="384"/>
    </row>
    <row r="416" spans="2:2">
      <c r="B416" s="384"/>
    </row>
    <row r="417" spans="2:2">
      <c r="B417" s="384"/>
    </row>
    <row r="418" spans="2:2">
      <c r="B418" s="384"/>
    </row>
    <row r="419" spans="2:2">
      <c r="B419" s="384"/>
    </row>
    <row r="420" spans="2:2">
      <c r="B420" s="384"/>
    </row>
    <row r="421" spans="2:2">
      <c r="B421" s="384"/>
    </row>
    <row r="422" spans="2:2">
      <c r="B422" s="384"/>
    </row>
    <row r="423" spans="2:2">
      <c r="B423" s="384"/>
    </row>
    <row r="424" spans="2:2">
      <c r="B424" s="384"/>
    </row>
    <row r="425" spans="2:2">
      <c r="B425" s="384"/>
    </row>
    <row r="426" spans="2:2">
      <c r="B426" s="384"/>
    </row>
    <row r="427" spans="2:2">
      <c r="B427" s="384"/>
    </row>
    <row r="428" spans="2:2">
      <c r="B428" s="384"/>
    </row>
    <row r="429" spans="2:2">
      <c r="B429" s="384"/>
    </row>
    <row r="430" spans="2:2">
      <c r="B430" s="384"/>
    </row>
    <row r="431" spans="2:2">
      <c r="B431" s="384"/>
    </row>
    <row r="432" spans="2:2">
      <c r="B432" s="384"/>
    </row>
    <row r="433" spans="2:2">
      <c r="B433" s="384"/>
    </row>
    <row r="434" spans="2:2">
      <c r="B434" s="384"/>
    </row>
    <row r="435" spans="2:2">
      <c r="B435" s="384"/>
    </row>
    <row r="436" spans="2:2">
      <c r="B436" s="384"/>
    </row>
    <row r="437" spans="2:2">
      <c r="B437" s="384"/>
    </row>
    <row r="438" spans="2:2">
      <c r="B438" s="384"/>
    </row>
    <row r="439" spans="2:2">
      <c r="B439" s="384"/>
    </row>
    <row r="440" spans="2:2">
      <c r="B440" s="384"/>
    </row>
    <row r="441" spans="2:2">
      <c r="B441" s="384"/>
    </row>
    <row r="442" spans="2:2">
      <c r="B442" s="384"/>
    </row>
    <row r="443" spans="2:2">
      <c r="B443" s="384"/>
    </row>
    <row r="444" spans="2:2">
      <c r="B444" s="384"/>
    </row>
    <row r="445" spans="2:2">
      <c r="B445" s="384"/>
    </row>
    <row r="446" spans="2:2">
      <c r="B446" s="384"/>
    </row>
    <row r="447" spans="2:2">
      <c r="B447" s="384"/>
    </row>
    <row r="448" spans="2:2">
      <c r="B448" s="384"/>
    </row>
    <row r="449" spans="2:2">
      <c r="B449" s="384"/>
    </row>
    <row r="450" spans="2:2">
      <c r="B450" s="384"/>
    </row>
    <row r="451" spans="2:2">
      <c r="B451" s="384"/>
    </row>
    <row r="452" spans="2:2">
      <c r="B452" s="384"/>
    </row>
    <row r="453" spans="2:2">
      <c r="B453" s="384"/>
    </row>
    <row r="454" spans="2:2">
      <c r="B454" s="384"/>
    </row>
    <row r="455" spans="2:2">
      <c r="B455" s="384"/>
    </row>
    <row r="456" spans="2:2">
      <c r="B456" s="384"/>
    </row>
    <row r="457" spans="2:2">
      <c r="B457" s="384"/>
    </row>
    <row r="458" spans="2:2">
      <c r="B458" s="384"/>
    </row>
    <row r="459" spans="2:2">
      <c r="B459" s="384"/>
    </row>
    <row r="460" spans="2:2">
      <c r="B460" s="384"/>
    </row>
    <row r="461" spans="2:2">
      <c r="B461" s="384"/>
    </row>
    <row r="462" spans="2:2">
      <c r="B462" s="384"/>
    </row>
    <row r="463" spans="2:2">
      <c r="B463" s="384"/>
    </row>
    <row r="464" spans="2:2">
      <c r="B464" s="384"/>
    </row>
    <row r="465" spans="2:2">
      <c r="B465" s="384"/>
    </row>
    <row r="466" spans="2:2">
      <c r="B466" s="384"/>
    </row>
    <row r="467" spans="2:2">
      <c r="B467" s="384"/>
    </row>
    <row r="468" spans="2:2">
      <c r="B468" s="384"/>
    </row>
    <row r="469" spans="2:2">
      <c r="B469" s="384"/>
    </row>
    <row r="470" spans="2:2">
      <c r="B470" s="384"/>
    </row>
    <row r="471" spans="2:2">
      <c r="B471" s="384"/>
    </row>
    <row r="472" spans="2:2">
      <c r="B472" s="384"/>
    </row>
    <row r="473" spans="2:2">
      <c r="B473" s="384"/>
    </row>
    <row r="474" spans="2:2">
      <c r="B474" s="384"/>
    </row>
    <row r="475" spans="2:2">
      <c r="B475" s="384"/>
    </row>
    <row r="476" spans="2:2">
      <c r="B476" s="384"/>
    </row>
    <row r="477" spans="2:2">
      <c r="B477" s="384"/>
    </row>
    <row r="478" spans="2:2">
      <c r="B478" s="384"/>
    </row>
    <row r="479" spans="2:2">
      <c r="B479" s="384"/>
    </row>
    <row r="480" spans="2:2">
      <c r="B480" s="384"/>
    </row>
    <row r="481" spans="2:2">
      <c r="B481" s="384"/>
    </row>
    <row r="482" spans="2:2">
      <c r="B482" s="384"/>
    </row>
    <row r="483" spans="2:2">
      <c r="B483" s="384"/>
    </row>
    <row r="484" spans="2:2">
      <c r="B484" s="384"/>
    </row>
    <row r="485" spans="2:2">
      <c r="B485" s="384"/>
    </row>
    <row r="486" spans="2:2">
      <c r="B486" s="384"/>
    </row>
    <row r="487" spans="2:2">
      <c r="B487" s="384"/>
    </row>
    <row r="488" spans="2:2">
      <c r="B488" s="384"/>
    </row>
    <row r="489" spans="2:2">
      <c r="B489" s="384"/>
    </row>
    <row r="490" spans="2:2">
      <c r="B490" s="384"/>
    </row>
    <row r="491" spans="2:2">
      <c r="B491" s="384"/>
    </row>
    <row r="492" spans="2:2">
      <c r="B492" s="384"/>
    </row>
    <row r="493" spans="2:2">
      <c r="B493" s="384"/>
    </row>
    <row r="494" spans="2:2">
      <c r="B494" s="384"/>
    </row>
    <row r="495" spans="2:2">
      <c r="B495" s="384"/>
    </row>
    <row r="496" spans="2:2">
      <c r="B496" s="384"/>
    </row>
    <row r="497" spans="2:2">
      <c r="B497" s="384"/>
    </row>
    <row r="498" spans="2:2">
      <c r="B498" s="384"/>
    </row>
    <row r="499" spans="2:2">
      <c r="B499" s="384"/>
    </row>
    <row r="500" spans="2:2">
      <c r="B500" s="384"/>
    </row>
    <row r="501" spans="2:2">
      <c r="B501" s="384"/>
    </row>
    <row r="502" spans="2:2">
      <c r="B502" s="384"/>
    </row>
    <row r="503" spans="2:2">
      <c r="B503" s="384"/>
    </row>
    <row r="504" spans="2:2">
      <c r="B504" s="384"/>
    </row>
    <row r="505" spans="2:2">
      <c r="B505" s="384"/>
    </row>
    <row r="506" spans="2:2">
      <c r="B506" s="384"/>
    </row>
    <row r="507" spans="2:2">
      <c r="B507" s="384"/>
    </row>
    <row r="508" spans="2:2">
      <c r="B508" s="384"/>
    </row>
    <row r="509" spans="2:2">
      <c r="B509" s="384"/>
    </row>
    <row r="510" spans="2:2">
      <c r="B510" s="384"/>
    </row>
    <row r="511" spans="2:2">
      <c r="B511" s="384"/>
    </row>
    <row r="512" spans="2:2">
      <c r="B512" s="384"/>
    </row>
    <row r="513" spans="2:2">
      <c r="B513" s="384"/>
    </row>
    <row r="514" spans="2:2">
      <c r="B514" s="384"/>
    </row>
    <row r="515" spans="2:2">
      <c r="B515" s="384"/>
    </row>
    <row r="516" spans="2:2">
      <c r="B516" s="384"/>
    </row>
    <row r="517" spans="2:2">
      <c r="B517" s="384"/>
    </row>
    <row r="518" spans="2:2">
      <c r="B518" s="384"/>
    </row>
    <row r="519" spans="2:2">
      <c r="B519" s="384"/>
    </row>
    <row r="520" spans="2:2">
      <c r="B520" s="384"/>
    </row>
    <row r="521" spans="2:2">
      <c r="B521" s="384"/>
    </row>
    <row r="522" spans="2:2">
      <c r="B522" s="384"/>
    </row>
    <row r="523" spans="2:2">
      <c r="B523" s="384"/>
    </row>
    <row r="524" spans="2:2">
      <c r="B524" s="384"/>
    </row>
    <row r="525" spans="2:2">
      <c r="B525" s="384"/>
    </row>
    <row r="526" spans="2:2">
      <c r="B526" s="384"/>
    </row>
    <row r="527" spans="2:2">
      <c r="B527" s="384"/>
    </row>
    <row r="528" spans="2:2">
      <c r="B528" s="384"/>
    </row>
    <row r="529" spans="2:2">
      <c r="B529" s="384"/>
    </row>
    <row r="530" spans="2:2">
      <c r="B530" s="384"/>
    </row>
    <row r="531" spans="2:2">
      <c r="B531" s="384"/>
    </row>
    <row r="532" spans="2:2">
      <c r="B532" s="384"/>
    </row>
    <row r="533" spans="2:2">
      <c r="B533" s="384"/>
    </row>
    <row r="534" spans="2:2">
      <c r="B534" s="384"/>
    </row>
    <row r="535" spans="2:2">
      <c r="B535" s="384"/>
    </row>
    <row r="536" spans="2:2">
      <c r="B536" s="384"/>
    </row>
    <row r="537" spans="2:2">
      <c r="B537" s="384"/>
    </row>
    <row r="538" spans="2:2">
      <c r="B538" s="384"/>
    </row>
    <row r="539" spans="2:2">
      <c r="B539" s="384"/>
    </row>
    <row r="540" spans="2:2">
      <c r="B540" s="384"/>
    </row>
    <row r="541" spans="2:2">
      <c r="B541" s="384"/>
    </row>
    <row r="542" spans="2:2">
      <c r="B542" s="384"/>
    </row>
    <row r="543" spans="2:2">
      <c r="B543" s="384"/>
    </row>
    <row r="544" spans="2:2">
      <c r="B544" s="384"/>
    </row>
    <row r="545" spans="2:2">
      <c r="B545" s="384"/>
    </row>
    <row r="546" spans="2:2">
      <c r="B546" s="384"/>
    </row>
    <row r="547" spans="2:2">
      <c r="B547" s="384"/>
    </row>
    <row r="548" spans="2:2">
      <c r="B548" s="384"/>
    </row>
    <row r="549" spans="2:2">
      <c r="B549" s="384"/>
    </row>
    <row r="550" spans="2:2">
      <c r="B550" s="384"/>
    </row>
    <row r="551" spans="2:2">
      <c r="B551" s="384"/>
    </row>
    <row r="552" spans="2:2">
      <c r="B552" s="384"/>
    </row>
    <row r="553" spans="2:2">
      <c r="B553" s="384"/>
    </row>
    <row r="554" spans="2:2">
      <c r="B554" s="384"/>
    </row>
    <row r="555" spans="2:2">
      <c r="B555" s="384"/>
    </row>
    <row r="556" spans="2:2">
      <c r="B556" s="384"/>
    </row>
    <row r="557" spans="2:2">
      <c r="B557" s="384"/>
    </row>
    <row r="558" spans="2:2">
      <c r="B558" s="384"/>
    </row>
    <row r="559" spans="2:2">
      <c r="B559" s="384"/>
    </row>
    <row r="560" spans="2:2">
      <c r="B560" s="384"/>
    </row>
    <row r="561" spans="2:2">
      <c r="B561" s="384"/>
    </row>
    <row r="562" spans="2:2">
      <c r="B562" s="384"/>
    </row>
    <row r="563" spans="2:2">
      <c r="B563" s="384"/>
    </row>
    <row r="564" spans="2:2">
      <c r="B564" s="384"/>
    </row>
    <row r="565" spans="2:2">
      <c r="B565" s="384"/>
    </row>
    <row r="566" spans="2:2">
      <c r="B566" s="384"/>
    </row>
    <row r="567" spans="2:2">
      <c r="B567" s="384"/>
    </row>
    <row r="568" spans="2:2">
      <c r="B568" s="384"/>
    </row>
    <row r="569" spans="2:2">
      <c r="B569" s="384"/>
    </row>
    <row r="570" spans="2:2">
      <c r="B570" s="384"/>
    </row>
    <row r="571" spans="2:2">
      <c r="B571" s="384"/>
    </row>
    <row r="572" spans="2:2">
      <c r="B572" s="384"/>
    </row>
    <row r="573" spans="2:2">
      <c r="B573" s="384"/>
    </row>
    <row r="574" spans="2:2">
      <c r="B574" s="384"/>
    </row>
    <row r="575" spans="2:2">
      <c r="B575" s="384"/>
    </row>
    <row r="576" spans="2:2">
      <c r="B576" s="384"/>
    </row>
    <row r="577" spans="2:2">
      <c r="B577" s="384"/>
    </row>
    <row r="578" spans="2:2">
      <c r="B578" s="384"/>
    </row>
    <row r="579" spans="2:2">
      <c r="B579" s="384"/>
    </row>
    <row r="580" spans="2:2">
      <c r="B580" s="384"/>
    </row>
    <row r="581" spans="2:2">
      <c r="B581" s="384"/>
    </row>
    <row r="582" spans="2:2">
      <c r="B582" s="384"/>
    </row>
    <row r="583" spans="2:2">
      <c r="B583" s="384"/>
    </row>
    <row r="584" spans="2:2">
      <c r="B584" s="384"/>
    </row>
    <row r="585" spans="2:2">
      <c r="B585" s="384"/>
    </row>
    <row r="586" spans="2:2">
      <c r="B586" s="384"/>
    </row>
    <row r="587" spans="2:2">
      <c r="B587" s="384"/>
    </row>
    <row r="588" spans="2:2">
      <c r="B588" s="384"/>
    </row>
    <row r="589" spans="2:2">
      <c r="B589" s="384"/>
    </row>
    <row r="590" spans="2:2">
      <c r="B590" s="384"/>
    </row>
    <row r="591" spans="2:2">
      <c r="B591" s="384"/>
    </row>
    <row r="592" spans="2:2">
      <c r="B592" s="384"/>
    </row>
    <row r="593" spans="2:2">
      <c r="B593" s="384"/>
    </row>
    <row r="594" spans="2:2">
      <c r="B594" s="384"/>
    </row>
    <row r="595" spans="2:2">
      <c r="B595" s="384"/>
    </row>
    <row r="596" spans="2:2">
      <c r="B596" s="384"/>
    </row>
    <row r="597" spans="2:2">
      <c r="B597" s="384"/>
    </row>
    <row r="598" spans="2:2">
      <c r="B598" s="384"/>
    </row>
    <row r="599" spans="2:2">
      <c r="B599" s="384"/>
    </row>
    <row r="600" spans="2:2">
      <c r="B600" s="384"/>
    </row>
    <row r="601" spans="2:2">
      <c r="B601" s="384"/>
    </row>
    <row r="602" spans="2:2">
      <c r="B602" s="384"/>
    </row>
    <row r="603" spans="2:2">
      <c r="B603" s="384"/>
    </row>
    <row r="604" spans="2:2">
      <c r="B604" s="384"/>
    </row>
    <row r="605" spans="2:2">
      <c r="B605" s="384"/>
    </row>
    <row r="606" spans="2:2">
      <c r="B606" s="384"/>
    </row>
    <row r="607" spans="2:2">
      <c r="B607" s="384"/>
    </row>
    <row r="608" spans="2:2">
      <c r="B608" s="384"/>
    </row>
    <row r="609" spans="2:2">
      <c r="B609" s="384"/>
    </row>
    <row r="610" spans="2:2">
      <c r="B610" s="384"/>
    </row>
    <row r="611" spans="2:2">
      <c r="B611" s="384"/>
    </row>
    <row r="612" spans="2:2">
      <c r="B612" s="384"/>
    </row>
    <row r="613" spans="2:2">
      <c r="B613" s="384"/>
    </row>
    <row r="614" spans="2:2">
      <c r="B614" s="384"/>
    </row>
    <row r="615" spans="2:2">
      <c r="B615" s="384"/>
    </row>
    <row r="616" spans="2:2">
      <c r="B616" s="384"/>
    </row>
    <row r="617" spans="2:2">
      <c r="B617" s="384"/>
    </row>
    <row r="618" spans="2:2">
      <c r="B618" s="384"/>
    </row>
    <row r="619" spans="2:2">
      <c r="B619" s="384"/>
    </row>
    <row r="620" spans="2:2">
      <c r="B620" s="384"/>
    </row>
    <row r="621" spans="2:2">
      <c r="B621" s="384"/>
    </row>
    <row r="622" spans="2:2">
      <c r="B622" s="384"/>
    </row>
    <row r="623" spans="2:2">
      <c r="B623" s="384"/>
    </row>
    <row r="624" spans="2:2">
      <c r="B624" s="384"/>
    </row>
    <row r="625" spans="2:2">
      <c r="B625" s="384"/>
    </row>
    <row r="626" spans="2:2">
      <c r="B626" s="384"/>
    </row>
    <row r="627" spans="2:2">
      <c r="B627" s="384"/>
    </row>
    <row r="628" spans="2:2">
      <c r="B628" s="384"/>
    </row>
    <row r="629" spans="2:2">
      <c r="B629" s="384"/>
    </row>
    <row r="630" spans="2:2">
      <c r="B630" s="384"/>
    </row>
    <row r="631" spans="2:2">
      <c r="B631" s="384"/>
    </row>
    <row r="632" spans="2:2">
      <c r="B632" s="384"/>
    </row>
    <row r="633" spans="2:2">
      <c r="B633" s="384"/>
    </row>
    <row r="634" spans="2:2">
      <c r="B634" s="384"/>
    </row>
    <row r="635" spans="2:2">
      <c r="B635" s="384"/>
    </row>
    <row r="636" spans="2:2">
      <c r="B636" s="384"/>
    </row>
    <row r="637" spans="2:2">
      <c r="B637" s="384"/>
    </row>
    <row r="638" spans="2:2">
      <c r="B638" s="384"/>
    </row>
    <row r="639" spans="2:2">
      <c r="B639" s="384"/>
    </row>
    <row r="640" spans="2:2">
      <c r="B640" s="384"/>
    </row>
    <row r="641" spans="2:2">
      <c r="B641" s="384"/>
    </row>
    <row r="642" spans="2:2">
      <c r="B642" s="384"/>
    </row>
    <row r="643" spans="2:2">
      <c r="B643" s="384"/>
    </row>
    <row r="644" spans="2:2">
      <c r="B644" s="384"/>
    </row>
    <row r="645" spans="2:2">
      <c r="B645" s="384"/>
    </row>
    <row r="646" spans="2:2">
      <c r="B646" s="384"/>
    </row>
    <row r="647" spans="2:2">
      <c r="B647" s="384"/>
    </row>
    <row r="648" spans="2:2">
      <c r="B648" s="384"/>
    </row>
    <row r="649" spans="2:2">
      <c r="B649" s="384"/>
    </row>
    <row r="650" spans="2:2">
      <c r="B650" s="384"/>
    </row>
    <row r="651" spans="2:2">
      <c r="B651" s="384"/>
    </row>
    <row r="652" spans="2:2">
      <c r="B652" s="384"/>
    </row>
    <row r="653" spans="2:2">
      <c r="B653" s="384"/>
    </row>
    <row r="654" spans="2:2">
      <c r="B654" s="384"/>
    </row>
    <row r="655" spans="2:2">
      <c r="B655" s="384"/>
    </row>
    <row r="656" spans="2:2">
      <c r="B656" s="384"/>
    </row>
    <row r="657" spans="2:2">
      <c r="B657" s="384"/>
    </row>
    <row r="658" spans="2:2">
      <c r="B658" s="384"/>
    </row>
    <row r="659" spans="2:2">
      <c r="B659" s="384"/>
    </row>
    <row r="660" spans="2:2">
      <c r="B660" s="384"/>
    </row>
    <row r="661" spans="2:2">
      <c r="B661" s="384"/>
    </row>
    <row r="662" spans="2:2">
      <c r="B662" s="384"/>
    </row>
    <row r="663" spans="2:2">
      <c r="B663" s="384"/>
    </row>
    <row r="664" spans="2:2">
      <c r="B664" s="384"/>
    </row>
    <row r="665" spans="2:2">
      <c r="B665" s="384"/>
    </row>
    <row r="666" spans="2:2">
      <c r="B666" s="384"/>
    </row>
    <row r="667" spans="2:2">
      <c r="B667" s="384"/>
    </row>
    <row r="668" spans="2:2">
      <c r="B668" s="384"/>
    </row>
    <row r="669" spans="2:2">
      <c r="B669" s="384"/>
    </row>
    <row r="670" spans="2:2">
      <c r="B670" s="384"/>
    </row>
    <row r="671" spans="2:2">
      <c r="B671" s="384"/>
    </row>
    <row r="672" spans="2:2">
      <c r="B672" s="384"/>
    </row>
    <row r="673" spans="2:2">
      <c r="B673" s="384"/>
    </row>
    <row r="674" spans="2:2">
      <c r="B674" s="384"/>
    </row>
    <row r="675" spans="2:2">
      <c r="B675" s="384"/>
    </row>
    <row r="676" spans="2:2">
      <c r="B676" s="384"/>
    </row>
    <row r="677" spans="2:2">
      <c r="B677" s="384"/>
    </row>
    <row r="678" spans="2:2">
      <c r="B678" s="384"/>
    </row>
    <row r="679" spans="2:2">
      <c r="B679" s="384"/>
    </row>
    <row r="680" spans="2:2">
      <c r="B680" s="384"/>
    </row>
    <row r="681" spans="2:2">
      <c r="B681" s="384"/>
    </row>
    <row r="682" spans="2:2">
      <c r="B682" s="384"/>
    </row>
    <row r="683" spans="2:2">
      <c r="B683" s="384"/>
    </row>
    <row r="684" spans="2:2">
      <c r="B684" s="384"/>
    </row>
    <row r="685" spans="2:2">
      <c r="B685" s="384"/>
    </row>
    <row r="686" spans="2:2">
      <c r="B686" s="384"/>
    </row>
    <row r="687" spans="2:2">
      <c r="B687" s="384"/>
    </row>
    <row r="688" spans="2:2">
      <c r="B688" s="384"/>
    </row>
    <row r="689" spans="2:2">
      <c r="B689" s="384"/>
    </row>
    <row r="690" spans="2:2">
      <c r="B690" s="384"/>
    </row>
    <row r="691" spans="2:2">
      <c r="B691" s="384"/>
    </row>
    <row r="692" spans="2:2">
      <c r="B692" s="384"/>
    </row>
    <row r="693" spans="2:2">
      <c r="B693" s="384"/>
    </row>
    <row r="694" spans="2:2">
      <c r="B694" s="384"/>
    </row>
    <row r="695" spans="2:2">
      <c r="B695" s="384"/>
    </row>
    <row r="696" spans="2:2">
      <c r="B696" s="384"/>
    </row>
    <row r="697" spans="2:2">
      <c r="B697" s="384"/>
    </row>
    <row r="698" spans="2:2">
      <c r="B698" s="384"/>
    </row>
    <row r="699" spans="2:2">
      <c r="B699" s="384"/>
    </row>
    <row r="700" spans="2:2">
      <c r="B700" s="384"/>
    </row>
    <row r="701" spans="2:2">
      <c r="B701" s="384"/>
    </row>
    <row r="702" spans="2:2">
      <c r="B702" s="384"/>
    </row>
    <row r="703" spans="2:2">
      <c r="B703" s="384"/>
    </row>
    <row r="704" spans="2:2">
      <c r="B704" s="384"/>
    </row>
    <row r="705" spans="2:2">
      <c r="B705" s="384"/>
    </row>
    <row r="706" spans="2:2">
      <c r="B706" s="384"/>
    </row>
    <row r="707" spans="2:2">
      <c r="B707" s="384"/>
    </row>
    <row r="708" spans="2:2">
      <c r="B708" s="384"/>
    </row>
    <row r="709" spans="2:2">
      <c r="B709" s="384"/>
    </row>
    <row r="710" spans="2:2">
      <c r="B710" s="384"/>
    </row>
    <row r="711" spans="2:2">
      <c r="B711" s="384"/>
    </row>
    <row r="712" spans="2:2">
      <c r="B712" s="384"/>
    </row>
    <row r="713" spans="2:2">
      <c r="B713" s="384"/>
    </row>
    <row r="714" spans="2:2">
      <c r="B714" s="384"/>
    </row>
    <row r="715" spans="2:2">
      <c r="B715" s="384"/>
    </row>
    <row r="716" spans="2:2">
      <c r="B716" s="384"/>
    </row>
    <row r="717" spans="2:2">
      <c r="B717" s="384"/>
    </row>
    <row r="718" spans="2:2">
      <c r="B718" s="384"/>
    </row>
    <row r="719" spans="2:2">
      <c r="B719" s="384"/>
    </row>
    <row r="720" spans="2:2">
      <c r="B720" s="384"/>
    </row>
    <row r="721" spans="2:2">
      <c r="B721" s="384"/>
    </row>
    <row r="722" spans="2:2">
      <c r="B722" s="384"/>
    </row>
    <row r="723" spans="2:2">
      <c r="B723" s="384"/>
    </row>
    <row r="724" spans="2:2">
      <c r="B724" s="384"/>
    </row>
    <row r="725" spans="2:2">
      <c r="B725" s="384"/>
    </row>
    <row r="726" spans="2:2">
      <c r="B726" s="384"/>
    </row>
    <row r="727" spans="2:2">
      <c r="B727" s="384"/>
    </row>
    <row r="728" spans="2:2">
      <c r="B728" s="384"/>
    </row>
    <row r="729" spans="2:2">
      <c r="B729" s="384"/>
    </row>
    <row r="730" spans="2:2">
      <c r="B730" s="384"/>
    </row>
    <row r="731" spans="2:2">
      <c r="B731" s="384"/>
    </row>
    <row r="732" spans="2:2">
      <c r="B732" s="384"/>
    </row>
    <row r="733" spans="2:2">
      <c r="B733" s="384"/>
    </row>
    <row r="734" spans="2:2">
      <c r="B734" s="384"/>
    </row>
    <row r="735" spans="2:2">
      <c r="B735" s="384"/>
    </row>
    <row r="736" spans="2:2">
      <c r="B736" s="384"/>
    </row>
    <row r="737" spans="2:2">
      <c r="B737" s="384"/>
    </row>
    <row r="738" spans="2:2">
      <c r="B738" s="384"/>
    </row>
    <row r="739" spans="2:2">
      <c r="B739" s="384"/>
    </row>
    <row r="740" spans="2:2">
      <c r="B740" s="384"/>
    </row>
    <row r="741" spans="2:2">
      <c r="B741" s="384"/>
    </row>
    <row r="742" spans="2:2">
      <c r="B742" s="384"/>
    </row>
    <row r="743" spans="2:2">
      <c r="B743" s="384"/>
    </row>
    <row r="744" spans="2:2">
      <c r="B744" s="384"/>
    </row>
    <row r="745" spans="2:2">
      <c r="B745" s="384"/>
    </row>
    <row r="746" spans="2:2">
      <c r="B746" s="384"/>
    </row>
    <row r="747" spans="2:2">
      <c r="B747" s="384"/>
    </row>
    <row r="748" spans="2:2">
      <c r="B748" s="384"/>
    </row>
    <row r="749" spans="2:2">
      <c r="B749" s="384"/>
    </row>
    <row r="750" spans="2:2">
      <c r="B750" s="384"/>
    </row>
    <row r="751" spans="2:2">
      <c r="B751" s="384"/>
    </row>
    <row r="752" spans="2:2">
      <c r="B752" s="384"/>
    </row>
    <row r="753" spans="2:2">
      <c r="B753" s="384"/>
    </row>
    <row r="754" spans="2:2">
      <c r="B754" s="384"/>
    </row>
    <row r="755" spans="2:2">
      <c r="B755" s="384"/>
    </row>
    <row r="756" spans="2:2">
      <c r="B756" s="384"/>
    </row>
    <row r="757" spans="2:2">
      <c r="B757" s="384"/>
    </row>
    <row r="758" spans="2:2">
      <c r="B758" s="384"/>
    </row>
    <row r="759" spans="2:2">
      <c r="B759" s="384"/>
    </row>
    <row r="760" spans="2:2">
      <c r="B760" s="384"/>
    </row>
    <row r="761" spans="2:2">
      <c r="B761" s="384"/>
    </row>
    <row r="762" spans="2:2">
      <c r="B762" s="384"/>
    </row>
    <row r="763" spans="2:2">
      <c r="B763" s="384"/>
    </row>
    <row r="764" spans="2:2">
      <c r="B764" s="384"/>
    </row>
    <row r="765" spans="2:2">
      <c r="B765" s="384"/>
    </row>
    <row r="766" spans="2:2">
      <c r="B766" s="384"/>
    </row>
    <row r="767" spans="2:2">
      <c r="B767" s="384"/>
    </row>
    <row r="768" spans="2:2">
      <c r="B768" s="384"/>
    </row>
    <row r="769" spans="2:2">
      <c r="B769" s="384"/>
    </row>
    <row r="770" spans="2:2">
      <c r="B770" s="384"/>
    </row>
    <row r="771" spans="2:2">
      <c r="B771" s="384"/>
    </row>
    <row r="772" spans="2:2">
      <c r="B772" s="384"/>
    </row>
    <row r="773" spans="2:2">
      <c r="B773" s="384"/>
    </row>
    <row r="774" spans="2:2">
      <c r="B774" s="384"/>
    </row>
    <row r="775" spans="2:2">
      <c r="B775" s="384"/>
    </row>
    <row r="776" spans="2:2">
      <c r="B776" s="384"/>
    </row>
    <row r="777" spans="2:2">
      <c r="B777" s="384"/>
    </row>
    <row r="778" spans="2:2">
      <c r="B778" s="384"/>
    </row>
    <row r="779" spans="2:2">
      <c r="B779" s="384"/>
    </row>
    <row r="780" spans="2:2">
      <c r="B780" s="384"/>
    </row>
    <row r="781" spans="2:2">
      <c r="B781" s="384"/>
    </row>
    <row r="782" spans="2:2">
      <c r="B782" s="384"/>
    </row>
    <row r="783" spans="2:2">
      <c r="B783" s="384"/>
    </row>
    <row r="784" spans="2:2">
      <c r="B784" s="384"/>
    </row>
    <row r="785" spans="2:2">
      <c r="B785" s="384"/>
    </row>
    <row r="786" spans="2:2">
      <c r="B786" s="384"/>
    </row>
    <row r="787" spans="2:2">
      <c r="B787" s="384"/>
    </row>
    <row r="788" spans="2:2">
      <c r="B788" s="384"/>
    </row>
    <row r="789" spans="2:2">
      <c r="B789" s="384"/>
    </row>
    <row r="790" spans="2:2">
      <c r="B790" s="384"/>
    </row>
    <row r="791" spans="2:2">
      <c r="B791" s="384"/>
    </row>
    <row r="792" spans="2:2">
      <c r="B792" s="384"/>
    </row>
    <row r="793" spans="2:2">
      <c r="B793" s="384"/>
    </row>
    <row r="794" spans="2:2">
      <c r="B794" s="384"/>
    </row>
    <row r="795" spans="2:2">
      <c r="B795" s="384"/>
    </row>
    <row r="796" spans="2:2">
      <c r="B796" s="384"/>
    </row>
    <row r="797" spans="2:2">
      <c r="B797" s="384"/>
    </row>
    <row r="798" spans="2:2">
      <c r="B798" s="384"/>
    </row>
    <row r="799" spans="2:2">
      <c r="B799" s="384"/>
    </row>
    <row r="800" spans="2:2">
      <c r="B800" s="384"/>
    </row>
    <row r="801" spans="2:2">
      <c r="B801" s="384"/>
    </row>
    <row r="802" spans="2:2">
      <c r="B802" s="384"/>
    </row>
    <row r="803" spans="2:2">
      <c r="B803" s="384"/>
    </row>
    <row r="804" spans="2:2">
      <c r="B804" s="384"/>
    </row>
    <row r="805" spans="2:2">
      <c r="B805" s="384"/>
    </row>
    <row r="806" spans="2:2">
      <c r="B806" s="384"/>
    </row>
    <row r="807" spans="2:2">
      <c r="B807" s="384"/>
    </row>
    <row r="808" spans="2:2">
      <c r="B808" s="384"/>
    </row>
    <row r="809" spans="2:2">
      <c r="B809" s="384"/>
    </row>
    <row r="810" spans="2:2">
      <c r="B810" s="384"/>
    </row>
    <row r="811" spans="2:2">
      <c r="B811" s="384"/>
    </row>
    <row r="812" spans="2:2">
      <c r="B812" s="384"/>
    </row>
    <row r="813" spans="2:2">
      <c r="B813" s="384"/>
    </row>
    <row r="814" spans="2:2">
      <c r="B814" s="384"/>
    </row>
    <row r="815" spans="2:2">
      <c r="B815" s="384"/>
    </row>
    <row r="816" spans="2:2">
      <c r="B816" s="384"/>
    </row>
    <row r="817" spans="2:2">
      <c r="B817" s="384"/>
    </row>
    <row r="818" spans="2:2">
      <c r="B818" s="384"/>
    </row>
    <row r="819" spans="2:2">
      <c r="B819" s="384"/>
    </row>
    <row r="820" spans="2:2">
      <c r="B820" s="384"/>
    </row>
    <row r="821" spans="2:2">
      <c r="B821" s="384"/>
    </row>
    <row r="822" spans="2:2">
      <c r="B822" s="384"/>
    </row>
    <row r="823" spans="2:2">
      <c r="B823" s="384"/>
    </row>
    <row r="824" spans="2:2">
      <c r="B824" s="384"/>
    </row>
    <row r="825" spans="2:2">
      <c r="B825" s="384"/>
    </row>
    <row r="826" spans="2:2">
      <c r="B826" s="384"/>
    </row>
    <row r="827" spans="2:2">
      <c r="B827" s="384"/>
    </row>
    <row r="828" spans="2:2">
      <c r="B828" s="384"/>
    </row>
    <row r="829" spans="2:2">
      <c r="B829" s="384"/>
    </row>
    <row r="830" spans="2:2">
      <c r="B830" s="384"/>
    </row>
    <row r="831" spans="2:2">
      <c r="B831" s="384"/>
    </row>
    <row r="832" spans="2:2">
      <c r="B832" s="384"/>
    </row>
    <row r="833" spans="2:2">
      <c r="B833" s="384"/>
    </row>
    <row r="834" spans="2:2">
      <c r="B834" s="384"/>
    </row>
    <row r="835" spans="2:2">
      <c r="B835" s="384"/>
    </row>
    <row r="836" spans="2:2">
      <c r="B836" s="384"/>
    </row>
    <row r="837" spans="2:2">
      <c r="B837" s="384"/>
    </row>
    <row r="838" spans="2:2">
      <c r="B838" s="384"/>
    </row>
    <row r="839" spans="2:2">
      <c r="B839" s="384"/>
    </row>
    <row r="840" spans="2:2">
      <c r="B840" s="384"/>
    </row>
    <row r="841" spans="2:2">
      <c r="B841" s="384"/>
    </row>
    <row r="842" spans="2:2">
      <c r="B842" s="384"/>
    </row>
    <row r="843" spans="2:2">
      <c r="B843" s="384"/>
    </row>
    <row r="844" spans="2:2">
      <c r="B844" s="384"/>
    </row>
    <row r="845" spans="2:2">
      <c r="B845" s="384"/>
    </row>
    <row r="846" spans="2:2">
      <c r="B846" s="384"/>
    </row>
    <row r="847" spans="2:2">
      <c r="B847" s="384"/>
    </row>
    <row r="848" spans="2:2">
      <c r="B848" s="384"/>
    </row>
    <row r="849" spans="2:2">
      <c r="B849" s="384"/>
    </row>
    <row r="850" spans="2:2">
      <c r="B850" s="384"/>
    </row>
    <row r="851" spans="2:2">
      <c r="B851" s="384"/>
    </row>
    <row r="852" spans="2:2">
      <c r="B852" s="384"/>
    </row>
    <row r="853" spans="2:2">
      <c r="B853" s="384"/>
    </row>
    <row r="854" spans="2:2">
      <c r="B854" s="384"/>
    </row>
    <row r="855" spans="2:2">
      <c r="B855" s="384"/>
    </row>
    <row r="856" spans="2:2">
      <c r="B856" s="384"/>
    </row>
    <row r="857" spans="2:2">
      <c r="B857" s="384"/>
    </row>
    <row r="858" spans="2:2">
      <c r="B858" s="384"/>
    </row>
    <row r="859" spans="2:2">
      <c r="B859" s="384"/>
    </row>
    <row r="860" spans="2:2">
      <c r="B860" s="384"/>
    </row>
    <row r="861" spans="2:2">
      <c r="B861" s="384"/>
    </row>
    <row r="862" spans="2:2">
      <c r="B862" s="384"/>
    </row>
    <row r="863" spans="2:2">
      <c r="B863" s="384"/>
    </row>
    <row r="864" spans="2:2">
      <c r="B864" s="384"/>
    </row>
    <row r="865" spans="2:2">
      <c r="B865" s="384"/>
    </row>
    <row r="866" spans="2:2">
      <c r="B866" s="384"/>
    </row>
    <row r="867" spans="2:2">
      <c r="B867" s="384"/>
    </row>
    <row r="868" spans="2:2">
      <c r="B868" s="384"/>
    </row>
    <row r="869" spans="2:2">
      <c r="B869" s="384"/>
    </row>
    <row r="870" spans="2:2">
      <c r="B870" s="384"/>
    </row>
    <row r="871" spans="2:2">
      <c r="B871" s="384"/>
    </row>
    <row r="872" spans="2:2">
      <c r="B872" s="384"/>
    </row>
    <row r="873" spans="2:2">
      <c r="B873" s="384"/>
    </row>
    <row r="874" spans="2:2">
      <c r="B874" s="384"/>
    </row>
    <row r="875" spans="2:2">
      <c r="B875" s="384"/>
    </row>
    <row r="876" spans="2:2">
      <c r="B876" s="384"/>
    </row>
    <row r="877" spans="2:2">
      <c r="B877" s="384"/>
    </row>
    <row r="878" spans="2:2">
      <c r="B878" s="384"/>
    </row>
    <row r="879" spans="2:2">
      <c r="B879" s="384"/>
    </row>
    <row r="880" spans="2:2">
      <c r="B880" s="384"/>
    </row>
    <row r="881" spans="2:2">
      <c r="B881" s="384"/>
    </row>
    <row r="882" spans="2:2">
      <c r="B882" s="384"/>
    </row>
    <row r="883" spans="2:2">
      <c r="B883" s="384"/>
    </row>
    <row r="884" spans="2:2">
      <c r="B884" s="384"/>
    </row>
    <row r="885" spans="2:2">
      <c r="B885" s="384"/>
    </row>
    <row r="886" spans="2:2">
      <c r="B886" s="384"/>
    </row>
    <row r="887" spans="2:2">
      <c r="B887" s="384"/>
    </row>
    <row r="888" spans="2:2">
      <c r="B888" s="384"/>
    </row>
    <row r="889" spans="2:2">
      <c r="B889" s="384"/>
    </row>
    <row r="890" spans="2:2">
      <c r="B890" s="384"/>
    </row>
    <row r="891" spans="2:2">
      <c r="B891" s="384"/>
    </row>
    <row r="892" spans="2:2">
      <c r="B892" s="384"/>
    </row>
    <row r="893" spans="2:2">
      <c r="B893" s="384"/>
    </row>
    <row r="894" spans="2:2">
      <c r="B894" s="384"/>
    </row>
    <row r="895" spans="2:2">
      <c r="B895" s="384"/>
    </row>
    <row r="896" spans="2:2">
      <c r="B896" s="384"/>
    </row>
    <row r="897" spans="2:2">
      <c r="B897" s="384"/>
    </row>
    <row r="898" spans="2:2">
      <c r="B898" s="384"/>
    </row>
    <row r="899" spans="2:2">
      <c r="B899" s="384"/>
    </row>
    <row r="900" spans="2:2">
      <c r="B900" s="384"/>
    </row>
    <row r="901" spans="2:2">
      <c r="B901" s="384"/>
    </row>
    <row r="902" spans="2:2">
      <c r="B902" s="384"/>
    </row>
    <row r="903" spans="2:2">
      <c r="B903" s="384"/>
    </row>
    <row r="904" spans="2:2">
      <c r="B904" s="384"/>
    </row>
    <row r="905" spans="2:2">
      <c r="B905" s="384"/>
    </row>
    <row r="906" spans="2:2">
      <c r="B906" s="384"/>
    </row>
    <row r="907" spans="2:2">
      <c r="B907" s="384"/>
    </row>
    <row r="908" spans="2:2">
      <c r="B908" s="384"/>
    </row>
    <row r="909" spans="2:2">
      <c r="B909" s="384"/>
    </row>
    <row r="910" spans="2:2">
      <c r="B910" s="384"/>
    </row>
    <row r="911" spans="2:2">
      <c r="B911" s="384"/>
    </row>
    <row r="912" spans="2:2">
      <c r="B912" s="384"/>
    </row>
    <row r="913" spans="2:2">
      <c r="B913" s="384"/>
    </row>
    <row r="914" spans="2:2">
      <c r="B914" s="384"/>
    </row>
    <row r="915" spans="2:2">
      <c r="B915" s="384"/>
    </row>
    <row r="916" spans="2:2">
      <c r="B916" s="384"/>
    </row>
    <row r="917" spans="2:2">
      <c r="B917" s="384"/>
    </row>
    <row r="918" spans="2:2">
      <c r="B918" s="384"/>
    </row>
    <row r="919" spans="2:2">
      <c r="B919" s="384"/>
    </row>
    <row r="920" spans="2:2">
      <c r="B920" s="384"/>
    </row>
    <row r="921" spans="2:2">
      <c r="B921" s="384"/>
    </row>
    <row r="922" spans="2:2">
      <c r="B922" s="384"/>
    </row>
    <row r="923" spans="2:2">
      <c r="B923" s="384"/>
    </row>
    <row r="924" spans="2:2">
      <c r="B924" s="384"/>
    </row>
    <row r="925" spans="2:2">
      <c r="B925" s="384"/>
    </row>
    <row r="926" spans="2:2">
      <c r="B926" s="384"/>
    </row>
    <row r="927" spans="2:2">
      <c r="B927" s="384"/>
    </row>
    <row r="928" spans="2:2">
      <c r="B928" s="384"/>
    </row>
    <row r="929" spans="2:2">
      <c r="B929" s="384"/>
    </row>
    <row r="930" spans="2:2">
      <c r="B930" s="384"/>
    </row>
    <row r="931" spans="2:2">
      <c r="B931" s="384"/>
    </row>
    <row r="932" spans="2:2">
      <c r="B932" s="384"/>
    </row>
    <row r="933" spans="2:2">
      <c r="B933" s="384"/>
    </row>
    <row r="934" spans="2:2">
      <c r="B934" s="384"/>
    </row>
    <row r="935" spans="2:2">
      <c r="B935" s="384"/>
    </row>
    <row r="936" spans="2:2">
      <c r="B936" s="384"/>
    </row>
    <row r="937" spans="2:2">
      <c r="B937" s="384"/>
    </row>
    <row r="938" spans="2:2">
      <c r="B938" s="384"/>
    </row>
    <row r="939" spans="2:2">
      <c r="B939" s="384"/>
    </row>
    <row r="940" spans="2:2">
      <c r="B940" s="384"/>
    </row>
    <row r="941" spans="2:2">
      <c r="B941" s="384"/>
    </row>
    <row r="942" spans="2:2">
      <c r="B942" s="384"/>
    </row>
    <row r="943" spans="2:2">
      <c r="B943" s="384"/>
    </row>
    <row r="944" spans="2:2">
      <c r="B944" s="384"/>
    </row>
    <row r="945" spans="2:2">
      <c r="B945" s="384"/>
    </row>
    <row r="946" spans="2:2">
      <c r="B946" s="384"/>
    </row>
    <row r="947" spans="2:2">
      <c r="B947" s="384"/>
    </row>
    <row r="948" spans="2:2">
      <c r="B948" s="384"/>
    </row>
    <row r="949" spans="2:2">
      <c r="B949" s="384"/>
    </row>
    <row r="950" spans="2:2">
      <c r="B950" s="384"/>
    </row>
    <row r="951" spans="2:2">
      <c r="B951" s="384"/>
    </row>
    <row r="952" spans="2:2">
      <c r="B952" s="384"/>
    </row>
    <row r="953" spans="2:2">
      <c r="B953" s="384"/>
    </row>
    <row r="954" spans="2:2">
      <c r="B954" s="384"/>
    </row>
    <row r="955" spans="2:2">
      <c r="B955" s="384"/>
    </row>
    <row r="956" spans="2:2">
      <c r="B956" s="384"/>
    </row>
    <row r="957" spans="2:2">
      <c r="B957" s="384"/>
    </row>
    <row r="958" spans="2:2">
      <c r="B958" s="384"/>
    </row>
    <row r="959" spans="2:2">
      <c r="B959" s="384"/>
    </row>
    <row r="960" spans="2:2">
      <c r="B960" s="384"/>
    </row>
    <row r="961" spans="2:2">
      <c r="B961" s="384"/>
    </row>
    <row r="962" spans="2:2">
      <c r="B962" s="384"/>
    </row>
    <row r="963" spans="2:2">
      <c r="B963" s="384"/>
    </row>
    <row r="964" spans="2:2">
      <c r="B964" s="384"/>
    </row>
    <row r="965" spans="2:2">
      <c r="B965" s="384"/>
    </row>
    <row r="966" spans="2:2">
      <c r="B966" s="384"/>
    </row>
    <row r="967" spans="2:2">
      <c r="B967" s="384"/>
    </row>
    <row r="968" spans="2:2">
      <c r="B968" s="384"/>
    </row>
    <row r="969" spans="2:2">
      <c r="B969" s="384"/>
    </row>
    <row r="970" spans="2:2">
      <c r="B970" s="384"/>
    </row>
    <row r="971" spans="2:2">
      <c r="B971" s="384"/>
    </row>
    <row r="972" spans="2:2">
      <c r="B972" s="384"/>
    </row>
    <row r="973" spans="2:2">
      <c r="B973" s="384"/>
    </row>
    <row r="974" spans="2:2">
      <c r="B974" s="384"/>
    </row>
    <row r="975" spans="2:2">
      <c r="B975" s="384"/>
    </row>
    <row r="976" spans="2:2">
      <c r="B976" s="384"/>
    </row>
    <row r="977" spans="2:2">
      <c r="B977" s="384"/>
    </row>
    <row r="978" spans="2:2">
      <c r="B978" s="384"/>
    </row>
    <row r="979" spans="2:2">
      <c r="B979" s="384"/>
    </row>
    <row r="980" spans="2:2">
      <c r="B980" s="384"/>
    </row>
    <row r="981" spans="2:2">
      <c r="B981" s="384"/>
    </row>
    <row r="982" spans="2:2">
      <c r="B982" s="384"/>
    </row>
    <row r="983" spans="2:2">
      <c r="B983" s="384"/>
    </row>
    <row r="984" spans="2:2">
      <c r="B984" s="384"/>
    </row>
    <row r="985" spans="2:2">
      <c r="B985" s="384"/>
    </row>
    <row r="986" spans="2:2">
      <c r="B986" s="384"/>
    </row>
    <row r="987" spans="2:2">
      <c r="B987" s="384"/>
    </row>
    <row r="988" spans="2:2">
      <c r="B988" s="384"/>
    </row>
    <row r="989" spans="2:2">
      <c r="B989" s="384"/>
    </row>
    <row r="990" spans="2:2">
      <c r="B990" s="384"/>
    </row>
    <row r="991" spans="2:2">
      <c r="B991" s="384"/>
    </row>
    <row r="992" spans="2:2">
      <c r="B992" s="384"/>
    </row>
    <row r="993" spans="2:2">
      <c r="B993" s="384"/>
    </row>
    <row r="994" spans="2:2">
      <c r="B994" s="384"/>
    </row>
    <row r="995" spans="2:2">
      <c r="B995" s="384"/>
    </row>
    <row r="996" spans="2:2">
      <c r="B996" s="384"/>
    </row>
    <row r="997" spans="2:2">
      <c r="B997" s="384"/>
    </row>
    <row r="998" spans="2:2">
      <c r="B998" s="384"/>
    </row>
    <row r="999" spans="2:2">
      <c r="B999" s="384"/>
    </row>
    <row r="1000" spans="2:2">
      <c r="B1000" s="384"/>
    </row>
    <row r="1001" spans="2:2">
      <c r="B1001" s="384"/>
    </row>
    <row r="1002" spans="2:2">
      <c r="B1002" s="384"/>
    </row>
    <row r="1003" spans="2:2">
      <c r="B1003" s="384"/>
    </row>
    <row r="1004" spans="2:2">
      <c r="B1004" s="384"/>
    </row>
    <row r="1005" spans="2:2">
      <c r="B1005" s="384"/>
    </row>
    <row r="1006" spans="2:2">
      <c r="B1006" s="384"/>
    </row>
    <row r="1007" spans="2:2">
      <c r="B1007" s="384"/>
    </row>
    <row r="1008" spans="2:2">
      <c r="B1008" s="384"/>
    </row>
    <row r="1009" spans="2:2">
      <c r="B1009" s="384"/>
    </row>
    <row r="1010" spans="2:2">
      <c r="B1010" s="384"/>
    </row>
    <row r="1011" spans="2:2">
      <c r="B1011" s="384"/>
    </row>
    <row r="1012" spans="2:2">
      <c r="B1012" s="384"/>
    </row>
    <row r="1013" spans="2:2">
      <c r="B1013" s="384"/>
    </row>
    <row r="1014" spans="2:2">
      <c r="B1014" s="384"/>
    </row>
    <row r="1015" spans="2:2">
      <c r="B1015" s="384"/>
    </row>
    <row r="1016" spans="2:2">
      <c r="B1016" s="384"/>
    </row>
    <row r="1017" spans="2:2">
      <c r="B1017" s="384"/>
    </row>
    <row r="1018" spans="2:2">
      <c r="B1018" s="384"/>
    </row>
    <row r="1019" spans="2:2">
      <c r="B1019" s="384"/>
    </row>
    <row r="1020" spans="2:2">
      <c r="B1020" s="384"/>
    </row>
    <row r="1021" spans="2:2">
      <c r="B1021" s="384"/>
    </row>
    <row r="1022" spans="2:2">
      <c r="B1022" s="384"/>
    </row>
    <row r="1023" spans="2:2">
      <c r="B1023" s="384"/>
    </row>
    <row r="1024" spans="2:2">
      <c r="B1024" s="384"/>
    </row>
    <row r="1025" spans="2:2">
      <c r="B1025" s="384"/>
    </row>
    <row r="1026" spans="2:2">
      <c r="B1026" s="384"/>
    </row>
    <row r="1027" spans="2:2">
      <c r="B1027" s="384"/>
    </row>
    <row r="1028" spans="2:2">
      <c r="B1028" s="384"/>
    </row>
    <row r="1029" spans="2:2">
      <c r="B1029" s="384"/>
    </row>
    <row r="1030" spans="2:2">
      <c r="B1030" s="384"/>
    </row>
    <row r="1031" spans="2:2">
      <c r="B1031" s="384"/>
    </row>
    <row r="1032" spans="2:2">
      <c r="B1032" s="384"/>
    </row>
    <row r="1033" spans="2:2">
      <c r="B1033" s="384"/>
    </row>
    <row r="1034" spans="2:2">
      <c r="B1034" s="384"/>
    </row>
    <row r="1035" spans="2:2">
      <c r="B1035" s="384"/>
    </row>
    <row r="1036" spans="2:2">
      <c r="B1036" s="384"/>
    </row>
    <row r="1037" spans="2:2">
      <c r="B1037" s="384"/>
    </row>
    <row r="1038" spans="2:2">
      <c r="B1038" s="384"/>
    </row>
    <row r="1039" spans="2:2">
      <c r="B1039" s="384"/>
    </row>
    <row r="1040" spans="2:2">
      <c r="B1040" s="384"/>
    </row>
    <row r="1041" spans="2:2">
      <c r="B1041" s="384"/>
    </row>
    <row r="1042" spans="2:2">
      <c r="B1042" s="384"/>
    </row>
    <row r="1043" spans="2:2">
      <c r="B1043" s="384"/>
    </row>
    <row r="1044" spans="2:2">
      <c r="B1044" s="384"/>
    </row>
    <row r="1045" spans="2:2">
      <c r="B1045" s="384"/>
    </row>
    <row r="1046" spans="2:2">
      <c r="B1046" s="384"/>
    </row>
    <row r="1047" spans="2:2">
      <c r="B1047" s="384"/>
    </row>
    <row r="1048" spans="2:2">
      <c r="B1048" s="384"/>
    </row>
    <row r="1049" spans="2:2">
      <c r="B1049" s="384"/>
    </row>
    <row r="1050" spans="2:2">
      <c r="B1050" s="384"/>
    </row>
    <row r="1051" spans="2:2">
      <c r="B1051" s="384"/>
    </row>
    <row r="1052" spans="2:2">
      <c r="B1052" s="384"/>
    </row>
    <row r="1053" spans="2:2">
      <c r="B1053" s="384"/>
    </row>
    <row r="1054" spans="2:2">
      <c r="B1054" s="384"/>
    </row>
    <row r="1055" spans="2:2">
      <c r="B1055" s="384"/>
    </row>
    <row r="1056" spans="2:2">
      <c r="B1056" s="384"/>
    </row>
    <row r="1057" spans="2:2">
      <c r="B1057" s="384"/>
    </row>
    <row r="1058" spans="2:2">
      <c r="B1058" s="384"/>
    </row>
    <row r="1059" spans="2:2">
      <c r="B1059" s="384"/>
    </row>
    <row r="1060" spans="2:2">
      <c r="B1060" s="384"/>
    </row>
    <row r="1061" spans="2:2">
      <c r="B1061" s="384"/>
    </row>
    <row r="1062" spans="2:2">
      <c r="B1062" s="384"/>
    </row>
    <row r="1063" spans="2:2">
      <c r="B1063" s="384"/>
    </row>
    <row r="1064" spans="2:2">
      <c r="B1064" s="384"/>
    </row>
    <row r="1065" spans="2:2">
      <c r="B1065" s="384"/>
    </row>
    <row r="1066" spans="2:2">
      <c r="B1066" s="384"/>
    </row>
    <row r="1067" spans="2:2">
      <c r="B1067" s="384"/>
    </row>
    <row r="1068" spans="2:2">
      <c r="B1068" s="384"/>
    </row>
    <row r="1069" spans="2:2">
      <c r="B1069" s="384"/>
    </row>
    <row r="1070" spans="2:2">
      <c r="B1070" s="384"/>
    </row>
    <row r="1071" spans="2:2">
      <c r="B1071" s="384"/>
    </row>
    <row r="1072" spans="2:2">
      <c r="B1072" s="384"/>
    </row>
    <row r="1073" spans="2:2">
      <c r="B1073" s="384"/>
    </row>
    <row r="1074" spans="2:2">
      <c r="B1074" s="384"/>
    </row>
    <row r="1075" spans="2:2">
      <c r="B1075" s="384"/>
    </row>
    <row r="1076" spans="2:2">
      <c r="B1076" s="384"/>
    </row>
    <row r="1077" spans="2:2">
      <c r="B1077" s="384"/>
    </row>
    <row r="1078" spans="2:2">
      <c r="B1078" s="384"/>
    </row>
    <row r="1079" spans="2:2">
      <c r="B1079" s="384"/>
    </row>
    <row r="1080" spans="2:2">
      <c r="B1080" s="384"/>
    </row>
    <row r="1081" spans="2:2">
      <c r="B1081" s="384"/>
    </row>
    <row r="1082" spans="2:2">
      <c r="B1082" s="384"/>
    </row>
    <row r="1083" spans="2:2">
      <c r="B1083" s="384"/>
    </row>
    <row r="1084" spans="2:2">
      <c r="B1084" s="384"/>
    </row>
    <row r="1085" spans="2:2">
      <c r="B1085" s="384"/>
    </row>
    <row r="1086" spans="2:2">
      <c r="B1086" s="384"/>
    </row>
    <row r="1087" spans="2:2">
      <c r="B1087" s="384"/>
    </row>
    <row r="1088" spans="2:2">
      <c r="B1088" s="384"/>
    </row>
    <row r="1089" spans="2:2">
      <c r="B1089" s="384"/>
    </row>
    <row r="1090" spans="2:2">
      <c r="B1090" s="384"/>
    </row>
    <row r="1091" spans="2:2">
      <c r="B1091" s="384"/>
    </row>
    <row r="1092" spans="2:2">
      <c r="B1092" s="384"/>
    </row>
    <row r="1093" spans="2:2">
      <c r="B1093" s="384"/>
    </row>
    <row r="1094" spans="2:2">
      <c r="B1094" s="384"/>
    </row>
    <row r="1095" spans="2:2">
      <c r="B1095" s="384"/>
    </row>
    <row r="1096" spans="2:2">
      <c r="B1096" s="384"/>
    </row>
    <row r="1097" spans="2:2">
      <c r="B1097" s="384"/>
    </row>
    <row r="1098" spans="2:2">
      <c r="B1098" s="384"/>
    </row>
    <row r="1099" spans="2:2">
      <c r="B1099" s="384"/>
    </row>
    <row r="1100" spans="2:2">
      <c r="B1100" s="384"/>
    </row>
    <row r="1101" spans="2:2">
      <c r="B1101" s="384"/>
    </row>
    <row r="1102" spans="2:2">
      <c r="B1102" s="384"/>
    </row>
    <row r="1103" spans="2:2">
      <c r="B1103" s="384"/>
    </row>
    <row r="1104" spans="2:2">
      <c r="B1104" s="384"/>
    </row>
    <row r="1105" spans="2:2">
      <c r="B1105" s="384"/>
    </row>
    <row r="1106" spans="2:2">
      <c r="B1106" s="384"/>
    </row>
    <row r="1107" spans="2:2">
      <c r="B1107" s="384"/>
    </row>
    <row r="1108" spans="2:2">
      <c r="B1108" s="384"/>
    </row>
    <row r="1109" spans="2:2">
      <c r="B1109" s="384"/>
    </row>
    <row r="1110" spans="2:2">
      <c r="B1110" s="384"/>
    </row>
    <row r="1111" spans="2:2">
      <c r="B1111" s="384"/>
    </row>
    <row r="1112" spans="2:2">
      <c r="B1112" s="384"/>
    </row>
    <row r="1113" spans="2:2">
      <c r="B1113" s="384"/>
    </row>
    <row r="1114" spans="2:2">
      <c r="B1114" s="384"/>
    </row>
    <row r="1115" spans="2:2">
      <c r="B1115" s="384"/>
    </row>
    <row r="1116" spans="2:2">
      <c r="B1116" s="384"/>
    </row>
    <row r="1117" spans="2:2">
      <c r="B1117" s="384"/>
    </row>
    <row r="1118" spans="2:2">
      <c r="B1118" s="384"/>
    </row>
    <row r="1119" spans="2:2">
      <c r="B1119" s="384"/>
    </row>
    <row r="1120" spans="2:2">
      <c r="B1120" s="384"/>
    </row>
    <row r="1121" spans="2:2">
      <c r="B1121" s="384"/>
    </row>
    <row r="1122" spans="2:2">
      <c r="B1122" s="384"/>
    </row>
    <row r="1123" spans="2:2">
      <c r="B1123" s="384"/>
    </row>
    <row r="1124" spans="2:2">
      <c r="B1124" s="384"/>
    </row>
    <row r="1125" spans="2:2">
      <c r="B1125" s="384"/>
    </row>
    <row r="1126" spans="2:2">
      <c r="B1126" s="384"/>
    </row>
    <row r="1127" spans="2:2">
      <c r="B1127" s="384"/>
    </row>
    <row r="1128" spans="2:2">
      <c r="B1128" s="384"/>
    </row>
    <row r="1129" spans="2:2">
      <c r="B1129" s="384"/>
    </row>
    <row r="1130" spans="2:2">
      <c r="B1130" s="384"/>
    </row>
    <row r="1131" spans="2:2">
      <c r="B1131" s="384"/>
    </row>
    <row r="1132" spans="2:2">
      <c r="B1132" s="384"/>
    </row>
    <row r="1133" spans="2:2">
      <c r="B1133" s="384"/>
    </row>
    <row r="1134" spans="2:2">
      <c r="B1134" s="384"/>
    </row>
    <row r="1135" spans="2:2">
      <c r="B1135" s="384"/>
    </row>
    <row r="1136" spans="2:2">
      <c r="B1136" s="384"/>
    </row>
    <row r="1137" spans="2:2">
      <c r="B1137" s="384"/>
    </row>
    <row r="1138" spans="2:2">
      <c r="B1138" s="384"/>
    </row>
    <row r="1139" spans="2:2">
      <c r="B1139" s="384"/>
    </row>
    <row r="1140" spans="2:2">
      <c r="B1140" s="384"/>
    </row>
    <row r="1141" spans="2:2">
      <c r="B1141" s="384"/>
    </row>
    <row r="1142" spans="2:2">
      <c r="B1142" s="384"/>
    </row>
    <row r="1143" spans="2:2">
      <c r="B1143" s="384"/>
    </row>
    <row r="1144" spans="2:2">
      <c r="B1144" s="384"/>
    </row>
    <row r="1145" spans="2:2">
      <c r="B1145" s="384"/>
    </row>
    <row r="1146" spans="2:2">
      <c r="B1146" s="384"/>
    </row>
    <row r="1147" spans="2:2">
      <c r="B1147" s="384"/>
    </row>
    <row r="1148" spans="2:2">
      <c r="B1148" s="384"/>
    </row>
    <row r="1149" spans="2:2">
      <c r="B1149" s="384"/>
    </row>
    <row r="1150" spans="2:2">
      <c r="B1150" s="384"/>
    </row>
    <row r="1151" spans="2:2">
      <c r="B1151" s="384"/>
    </row>
    <row r="1152" spans="2:2">
      <c r="B1152" s="384"/>
    </row>
    <row r="1153" spans="2:2">
      <c r="B1153" s="384"/>
    </row>
    <row r="1154" spans="2:2">
      <c r="B1154" s="384"/>
    </row>
    <row r="1155" spans="2:2">
      <c r="B1155" s="384"/>
    </row>
    <row r="1156" spans="2:2">
      <c r="B1156" s="384"/>
    </row>
    <row r="1157" spans="2:2">
      <c r="B1157" s="384"/>
    </row>
    <row r="1158" spans="2:2">
      <c r="B1158" s="384"/>
    </row>
    <row r="1159" spans="2:2">
      <c r="B1159" s="384"/>
    </row>
    <row r="1160" spans="2:2">
      <c r="B1160" s="384"/>
    </row>
    <row r="1161" spans="2:2">
      <c r="B1161" s="384"/>
    </row>
    <row r="1162" spans="2:2">
      <c r="B1162" s="384"/>
    </row>
    <row r="1163" spans="2:2">
      <c r="B1163" s="384"/>
    </row>
    <row r="1164" spans="2:2">
      <c r="B1164" s="384"/>
    </row>
    <row r="1165" spans="2:2">
      <c r="B1165" s="384"/>
    </row>
    <row r="1166" spans="2:2">
      <c r="B1166" s="384"/>
    </row>
    <row r="1167" spans="2:2">
      <c r="B1167" s="384"/>
    </row>
    <row r="1168" spans="2:2">
      <c r="B1168" s="384"/>
    </row>
    <row r="1169" spans="2:2">
      <c r="B1169" s="384"/>
    </row>
    <row r="1170" spans="2:2">
      <c r="B1170" s="384"/>
    </row>
    <row r="1171" spans="2:2">
      <c r="B1171" s="384"/>
    </row>
    <row r="1172" spans="2:2">
      <c r="B1172" s="384"/>
    </row>
    <row r="1173" spans="2:2">
      <c r="B1173" s="384"/>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2"/>
  <sheetViews>
    <sheetView view="pageBreakPreview" topLeftCell="A50" zoomScale="90" zoomScaleNormal="90" zoomScaleSheetLayoutView="90" workbookViewId="0">
      <selection activeCell="A50" sqref="A1:XFD1048576"/>
    </sheetView>
  </sheetViews>
  <sheetFormatPr defaultColWidth="9.140625" defaultRowHeight="14.25"/>
  <cols>
    <col min="1" max="1" width="5.7109375" style="510" customWidth="1"/>
    <col min="2" max="2" width="37.7109375" style="511" customWidth="1"/>
    <col min="3" max="3" width="14.28515625" style="511" customWidth="1"/>
    <col min="4" max="4" width="15.28515625" style="511" customWidth="1"/>
    <col min="5" max="6" width="25.7109375" style="511" customWidth="1"/>
    <col min="7" max="7" width="28" style="511" customWidth="1"/>
    <col min="8" max="8" width="25.7109375" style="511" hidden="1" customWidth="1"/>
    <col min="9" max="9" width="19.7109375" style="448" hidden="1" customWidth="1"/>
    <col min="10" max="16384" width="9.140625" style="448"/>
  </cols>
  <sheetData>
    <row r="1" spans="1:8" ht="25.5" customHeight="1">
      <c r="A1" s="609" t="s">
        <v>658</v>
      </c>
      <c r="B1" s="609"/>
      <c r="C1" s="609"/>
      <c r="D1" s="609"/>
      <c r="E1" s="609"/>
      <c r="F1" s="609"/>
      <c r="G1" s="609"/>
      <c r="H1" s="447"/>
    </row>
    <row r="2" spans="1:8" ht="69" customHeight="1">
      <c r="A2" s="610" t="s">
        <v>691</v>
      </c>
      <c r="B2" s="610"/>
      <c r="C2" s="610"/>
      <c r="D2" s="610"/>
      <c r="E2" s="610"/>
      <c r="F2" s="610"/>
      <c r="G2" s="610"/>
      <c r="H2" s="446"/>
    </row>
    <row r="3" spans="1:8" ht="15" customHeight="1">
      <c r="A3" s="586" t="s">
        <v>521</v>
      </c>
      <c r="B3" s="586"/>
      <c r="C3" s="586"/>
      <c r="D3" s="586"/>
      <c r="E3" s="586"/>
      <c r="F3" s="586"/>
      <c r="G3" s="586"/>
      <c r="H3" s="444"/>
    </row>
    <row r="4" spans="1:8" ht="15">
      <c r="A4" s="586"/>
      <c r="B4" s="586"/>
      <c r="C4" s="586"/>
      <c r="D4" s="586"/>
      <c r="E4" s="586"/>
      <c r="F4" s="586"/>
      <c r="G4" s="586"/>
      <c r="H4" s="444"/>
    </row>
    <row r="5" spans="1:8">
      <c r="A5" s="587" t="s">
        <v>829</v>
      </c>
      <c r="B5" s="587"/>
      <c r="C5" s="587"/>
      <c r="D5" s="587"/>
      <c r="E5" s="587"/>
      <c r="F5" s="587"/>
      <c r="G5" s="587"/>
      <c r="H5" s="445"/>
    </row>
    <row r="6" spans="1:8">
      <c r="A6" s="445"/>
      <c r="B6" s="445"/>
      <c r="C6" s="445"/>
      <c r="D6" s="445"/>
      <c r="E6" s="445"/>
      <c r="F6" s="148"/>
      <c r="G6" s="148"/>
      <c r="H6" s="148"/>
    </row>
    <row r="7" spans="1:8" ht="15" customHeight="1">
      <c r="A7" s="604" t="s">
        <v>385</v>
      </c>
      <c r="B7" s="604"/>
      <c r="C7" s="591" t="s">
        <v>828</v>
      </c>
      <c r="D7" s="591"/>
      <c r="E7" s="591"/>
      <c r="F7" s="591"/>
      <c r="G7" s="97"/>
      <c r="H7" s="97"/>
    </row>
    <row r="8" spans="1:8" ht="15" customHeight="1">
      <c r="A8" s="605" t="s">
        <v>384</v>
      </c>
      <c r="B8" s="605"/>
      <c r="C8" s="602" t="s">
        <v>825</v>
      </c>
      <c r="D8" s="602"/>
      <c r="E8" s="602"/>
      <c r="F8" s="602"/>
      <c r="G8" s="97"/>
      <c r="H8" s="97"/>
    </row>
    <row r="9" spans="1:8" ht="15" customHeight="1">
      <c r="A9" s="604" t="s">
        <v>445</v>
      </c>
      <c r="B9" s="604"/>
      <c r="C9" s="591" t="s">
        <v>739</v>
      </c>
      <c r="D9" s="591"/>
      <c r="E9" s="591"/>
      <c r="F9" s="591"/>
      <c r="G9" s="97"/>
      <c r="H9" s="97"/>
    </row>
    <row r="10" spans="1:8" ht="15" customHeight="1">
      <c r="A10" s="607" t="s">
        <v>497</v>
      </c>
      <c r="B10" s="607"/>
      <c r="C10" s="602" t="s">
        <v>738</v>
      </c>
      <c r="D10" s="602"/>
      <c r="E10" s="602"/>
      <c r="F10" s="602"/>
      <c r="G10" s="97"/>
      <c r="H10" s="97"/>
    </row>
    <row r="11" spans="1:8" ht="15" customHeight="1">
      <c r="A11" s="604" t="s">
        <v>446</v>
      </c>
      <c r="B11" s="604"/>
      <c r="C11" s="591" t="s">
        <v>513</v>
      </c>
      <c r="D11" s="591"/>
      <c r="E11" s="591"/>
      <c r="F11" s="591"/>
      <c r="G11" s="100"/>
      <c r="H11" s="100"/>
    </row>
    <row r="12" spans="1:8" ht="15" customHeight="1">
      <c r="A12" s="608" t="s">
        <v>447</v>
      </c>
      <c r="B12" s="608"/>
      <c r="C12" s="602" t="s">
        <v>507</v>
      </c>
      <c r="D12" s="602"/>
      <c r="E12" s="602"/>
      <c r="F12" s="602"/>
      <c r="G12" s="99"/>
      <c r="H12" s="99"/>
    </row>
    <row r="13" spans="1:8" ht="15" customHeight="1">
      <c r="A13" s="606" t="s">
        <v>146</v>
      </c>
      <c r="B13" s="606"/>
      <c r="C13" s="591" t="s">
        <v>842</v>
      </c>
      <c r="D13" s="591"/>
      <c r="E13" s="591"/>
      <c r="F13" s="591"/>
      <c r="G13" s="97"/>
      <c r="H13" s="97"/>
    </row>
    <row r="14" spans="1:8">
      <c r="A14" s="603" t="s">
        <v>147</v>
      </c>
      <c r="B14" s="603"/>
      <c r="C14" s="583">
        <v>45493</v>
      </c>
      <c r="D14" s="583"/>
      <c r="E14" s="583"/>
      <c r="F14" s="583"/>
      <c r="G14" s="98"/>
      <c r="H14" s="98"/>
    </row>
    <row r="15" spans="1:8" ht="23.25" customHeight="1">
      <c r="A15" s="449" t="s">
        <v>693</v>
      </c>
      <c r="B15" s="450" t="s">
        <v>694</v>
      </c>
      <c r="C15" s="443"/>
      <c r="D15" s="443"/>
      <c r="E15" s="443"/>
      <c r="F15" s="443"/>
      <c r="G15" s="98"/>
      <c r="H15" s="98"/>
    </row>
    <row r="16" spans="1:8">
      <c r="A16" s="451" t="s">
        <v>114</v>
      </c>
      <c r="B16" s="452" t="s">
        <v>492</v>
      </c>
      <c r="C16" s="453"/>
      <c r="D16" s="453"/>
      <c r="E16" s="453"/>
      <c r="F16" s="453"/>
      <c r="G16" s="453"/>
      <c r="H16" s="453"/>
    </row>
    <row r="17" spans="1:9" s="456" customFormat="1" ht="60" customHeight="1">
      <c r="A17" s="454" t="s">
        <v>297</v>
      </c>
      <c r="B17" s="454" t="s">
        <v>298</v>
      </c>
      <c r="C17" s="454" t="s">
        <v>260</v>
      </c>
      <c r="D17" s="454" t="s">
        <v>466</v>
      </c>
      <c r="E17" s="454" t="s">
        <v>299</v>
      </c>
      <c r="F17" s="454" t="s">
        <v>300</v>
      </c>
      <c r="G17" s="455" t="s">
        <v>301</v>
      </c>
      <c r="H17" s="51"/>
    </row>
    <row r="18" spans="1:9" s="456" customFormat="1" ht="39" customHeight="1">
      <c r="A18" s="457" t="s">
        <v>51</v>
      </c>
      <c r="B18" s="458" t="s">
        <v>302</v>
      </c>
      <c r="C18" s="458">
        <v>2246</v>
      </c>
      <c r="D18" s="459"/>
      <c r="E18" s="459"/>
      <c r="F18" s="459"/>
      <c r="G18" s="460"/>
      <c r="H18" s="461"/>
    </row>
    <row r="19" spans="1:9" s="465" customFormat="1" ht="30" customHeight="1">
      <c r="A19" s="462"/>
      <c r="B19" s="441" t="s">
        <v>831</v>
      </c>
      <c r="C19" s="441">
        <v>2246.1</v>
      </c>
      <c r="D19" s="463">
        <v>30000</v>
      </c>
      <c r="E19" s="463">
        <v>23800</v>
      </c>
      <c r="F19" s="463">
        <v>714000000</v>
      </c>
      <c r="G19" s="464">
        <v>1.3840368202482817E-2</v>
      </c>
      <c r="H19" s="310"/>
      <c r="I19" s="260"/>
    </row>
    <row r="20" spans="1:9" s="465" customFormat="1" ht="30" customHeight="1">
      <c r="A20" s="462"/>
      <c r="B20" s="441" t="s">
        <v>832</v>
      </c>
      <c r="C20" s="441">
        <v>2246.1999999999998</v>
      </c>
      <c r="D20" s="463">
        <v>70000</v>
      </c>
      <c r="E20" s="463">
        <v>31000</v>
      </c>
      <c r="F20" s="463">
        <v>2170000000</v>
      </c>
      <c r="G20" s="464">
        <v>4.2063864144800719E-2</v>
      </c>
      <c r="H20" s="310"/>
      <c r="I20" s="260"/>
    </row>
    <row r="21" spans="1:9" s="465" customFormat="1" ht="30" customHeight="1">
      <c r="A21" s="462"/>
      <c r="B21" s="441" t="s">
        <v>833</v>
      </c>
      <c r="C21" s="441">
        <v>2246.3000000000002</v>
      </c>
      <c r="D21" s="463">
        <v>164900</v>
      </c>
      <c r="E21" s="463">
        <v>40000</v>
      </c>
      <c r="F21" s="463">
        <v>6596000000</v>
      </c>
      <c r="G21" s="464">
        <v>0.12785863958484128</v>
      </c>
      <c r="H21" s="310"/>
      <c r="I21" s="260"/>
    </row>
    <row r="22" spans="1:9" s="465" customFormat="1" ht="30" customHeight="1">
      <c r="A22" s="462"/>
      <c r="B22" s="441" t="s">
        <v>834</v>
      </c>
      <c r="C22" s="441">
        <v>2246.4</v>
      </c>
      <c r="D22" s="463">
        <v>113000</v>
      </c>
      <c r="E22" s="463">
        <v>29000</v>
      </c>
      <c r="F22" s="463">
        <v>3277000000</v>
      </c>
      <c r="G22" s="464">
        <v>6.3522250139406433E-2</v>
      </c>
      <c r="H22" s="310"/>
      <c r="I22" s="260"/>
    </row>
    <row r="23" spans="1:9" s="465" customFormat="1" ht="30" customHeight="1">
      <c r="A23" s="462"/>
      <c r="B23" s="441" t="s">
        <v>835</v>
      </c>
      <c r="C23" s="441">
        <v>2246.5</v>
      </c>
      <c r="D23" s="463">
        <v>5000</v>
      </c>
      <c r="E23" s="463">
        <v>36900</v>
      </c>
      <c r="F23" s="463">
        <v>184500000</v>
      </c>
      <c r="G23" s="464">
        <v>3.5763976657676188E-3</v>
      </c>
      <c r="H23" s="310"/>
      <c r="I23" s="260"/>
    </row>
    <row r="24" spans="1:9" s="465" customFormat="1" ht="30" customHeight="1">
      <c r="A24" s="462"/>
      <c r="B24" s="441" t="s">
        <v>836</v>
      </c>
      <c r="C24" s="441">
        <v>2246.6</v>
      </c>
      <c r="D24" s="463">
        <v>575000</v>
      </c>
      <c r="E24" s="463">
        <v>15950</v>
      </c>
      <c r="F24" s="463">
        <v>9171250000</v>
      </c>
      <c r="G24" s="464">
        <v>0.1777779788193565</v>
      </c>
      <c r="H24" s="310"/>
      <c r="I24" s="260"/>
    </row>
    <row r="25" spans="1:9" s="465" customFormat="1" ht="30" customHeight="1">
      <c r="A25" s="462"/>
      <c r="B25" s="441" t="s">
        <v>837</v>
      </c>
      <c r="C25" s="441">
        <v>2246.6999999999998</v>
      </c>
      <c r="D25" s="463">
        <v>80000</v>
      </c>
      <c r="E25" s="463">
        <v>28800</v>
      </c>
      <c r="F25" s="463">
        <v>2304000000</v>
      </c>
      <c r="G25" s="464">
        <v>4.4661356216415142E-2</v>
      </c>
      <c r="H25" s="310"/>
      <c r="I25" s="260"/>
    </row>
    <row r="26" spans="1:9" s="465" customFormat="1" ht="30" customHeight="1">
      <c r="A26" s="462"/>
      <c r="B26" s="441" t="s">
        <v>838</v>
      </c>
      <c r="C26" s="441">
        <v>2246.8000000000002</v>
      </c>
      <c r="D26" s="463">
        <v>65000</v>
      </c>
      <c r="E26" s="463">
        <v>37650</v>
      </c>
      <c r="F26" s="463">
        <v>2447250000</v>
      </c>
      <c r="G26" s="464">
        <v>4.7438152778047728E-2</v>
      </c>
      <c r="H26" s="310"/>
      <c r="I26" s="260"/>
    </row>
    <row r="27" spans="1:9" s="465" customFormat="1" ht="30" customHeight="1">
      <c r="A27" s="462"/>
      <c r="B27" s="441" t="s">
        <v>839</v>
      </c>
      <c r="C27" s="441">
        <v>2246.9</v>
      </c>
      <c r="D27" s="463">
        <v>32000</v>
      </c>
      <c r="E27" s="463">
        <v>65500</v>
      </c>
      <c r="F27" s="463">
        <v>2096000000</v>
      </c>
      <c r="G27" s="464">
        <v>4.0629428224655442E-2</v>
      </c>
      <c r="H27" s="310"/>
      <c r="I27" s="260"/>
    </row>
    <row r="28" spans="1:9" s="465" customFormat="1" ht="30" customHeight="1">
      <c r="A28" s="462"/>
      <c r="B28" s="441" t="s">
        <v>303</v>
      </c>
      <c r="C28" s="441">
        <v>2247</v>
      </c>
      <c r="D28" s="463">
        <v>1134900</v>
      </c>
      <c r="E28" s="463"/>
      <c r="F28" s="463">
        <v>28960000000</v>
      </c>
      <c r="G28" s="464">
        <v>0.56136843577577367</v>
      </c>
      <c r="H28" s="310"/>
      <c r="I28" s="260"/>
    </row>
    <row r="29" spans="1:9" s="456" customFormat="1" ht="35.25" customHeight="1">
      <c r="A29" s="457" t="s">
        <v>61</v>
      </c>
      <c r="B29" s="458" t="s">
        <v>304</v>
      </c>
      <c r="C29" s="458">
        <v>2248</v>
      </c>
      <c r="D29" s="459"/>
      <c r="E29" s="459"/>
      <c r="F29" s="459"/>
      <c r="G29" s="466"/>
      <c r="H29" s="52"/>
      <c r="I29" s="55"/>
    </row>
    <row r="30" spans="1:9" s="465" customFormat="1" ht="39" customHeight="1">
      <c r="A30" s="462"/>
      <c r="B30" s="441" t="s">
        <v>303</v>
      </c>
      <c r="C30" s="441">
        <v>2249</v>
      </c>
      <c r="D30" s="463">
        <v>0</v>
      </c>
      <c r="E30" s="463"/>
      <c r="F30" s="463">
        <v>0</v>
      </c>
      <c r="G30" s="463">
        <v>0</v>
      </c>
      <c r="H30" s="467"/>
      <c r="I30" s="468"/>
    </row>
    <row r="31" spans="1:9" s="456" customFormat="1" ht="39" customHeight="1">
      <c r="A31" s="469"/>
      <c r="B31" s="470" t="s">
        <v>305</v>
      </c>
      <c r="C31" s="470">
        <v>2250</v>
      </c>
      <c r="D31" s="471">
        <v>1134900</v>
      </c>
      <c r="E31" s="471"/>
      <c r="F31" s="471">
        <v>28960000000</v>
      </c>
      <c r="G31" s="521">
        <v>0.56136843577577367</v>
      </c>
      <c r="H31" s="472"/>
      <c r="I31" s="473"/>
    </row>
    <row r="32" spans="1:9" s="477" customFormat="1" ht="39" customHeight="1">
      <c r="A32" s="457" t="s">
        <v>114</v>
      </c>
      <c r="B32" s="458" t="s">
        <v>306</v>
      </c>
      <c r="C32" s="458">
        <v>2251</v>
      </c>
      <c r="D32" s="459"/>
      <c r="E32" s="459"/>
      <c r="F32" s="459"/>
      <c r="G32" s="474"/>
      <c r="H32" s="475"/>
      <c r="I32" s="476"/>
    </row>
    <row r="33" spans="1:9" s="465" customFormat="1" ht="39" customHeight="1">
      <c r="A33" s="462">
        <v>1</v>
      </c>
      <c r="B33" s="441" t="s">
        <v>720</v>
      </c>
      <c r="C33" s="478">
        <v>2251.1</v>
      </c>
      <c r="D33" s="463"/>
      <c r="E33" s="463"/>
      <c r="F33" s="463"/>
      <c r="G33" s="479"/>
      <c r="H33" s="480"/>
      <c r="I33" s="468"/>
    </row>
    <row r="34" spans="1:9" s="482" customFormat="1" ht="39" customHeight="1">
      <c r="A34" s="462"/>
      <c r="B34" s="441" t="s">
        <v>840</v>
      </c>
      <c r="C34" s="441" t="s">
        <v>727</v>
      </c>
      <c r="D34" s="463">
        <v>20200</v>
      </c>
      <c r="E34" s="463">
        <v>118520</v>
      </c>
      <c r="F34" s="463">
        <v>2394104000</v>
      </c>
      <c r="G34" s="464">
        <v>4.6407956407614741E-2</v>
      </c>
      <c r="H34" s="480"/>
      <c r="I34" s="481"/>
    </row>
    <row r="35" spans="1:9" s="482" customFormat="1" ht="39" hidden="1" customHeight="1">
      <c r="A35" s="462"/>
      <c r="B35" s="441"/>
      <c r="C35" s="441" t="s">
        <v>728</v>
      </c>
      <c r="D35" s="463"/>
      <c r="E35" s="463"/>
      <c r="F35" s="463"/>
      <c r="G35" s="464"/>
      <c r="H35" s="480"/>
      <c r="I35" s="481"/>
    </row>
    <row r="36" spans="1:9" s="482" customFormat="1" ht="39" hidden="1" customHeight="1">
      <c r="A36" s="462"/>
      <c r="B36" s="441"/>
      <c r="C36" s="441" t="s">
        <v>729</v>
      </c>
      <c r="D36" s="463"/>
      <c r="E36" s="463"/>
      <c r="F36" s="463"/>
      <c r="G36" s="464"/>
      <c r="H36" s="480"/>
      <c r="I36" s="481"/>
    </row>
    <row r="37" spans="1:9" s="482" customFormat="1" ht="39" hidden="1" customHeight="1">
      <c r="A37" s="462"/>
      <c r="B37" s="441"/>
      <c r="C37" s="441" t="s">
        <v>730</v>
      </c>
      <c r="D37" s="463"/>
      <c r="E37" s="463"/>
      <c r="F37" s="463"/>
      <c r="G37" s="464"/>
      <c r="H37" s="480"/>
      <c r="I37" s="481"/>
    </row>
    <row r="38" spans="1:9" s="484" customFormat="1" ht="39" hidden="1" customHeight="1">
      <c r="A38" s="440"/>
      <c r="B38" s="441"/>
      <c r="C38" s="441" t="s">
        <v>821</v>
      </c>
      <c r="D38" s="463"/>
      <c r="E38" s="463"/>
      <c r="F38" s="463"/>
      <c r="G38" s="464"/>
      <c r="H38" s="475"/>
      <c r="I38" s="483"/>
    </row>
    <row r="39" spans="1:9" s="465" customFormat="1" ht="39" customHeight="1">
      <c r="A39" s="462">
        <v>2</v>
      </c>
      <c r="B39" s="441" t="s">
        <v>721</v>
      </c>
      <c r="C39" s="478">
        <v>2251.1999999999998</v>
      </c>
      <c r="D39" s="463"/>
      <c r="E39" s="463"/>
      <c r="F39" s="463"/>
      <c r="G39" s="479"/>
      <c r="H39" s="480"/>
      <c r="I39" s="468"/>
    </row>
    <row r="40" spans="1:9" s="482" customFormat="1" ht="39" hidden="1" customHeight="1">
      <c r="A40" s="462"/>
      <c r="B40" s="441"/>
      <c r="C40" s="441" t="s">
        <v>726</v>
      </c>
      <c r="D40" s="463"/>
      <c r="E40" s="463"/>
      <c r="F40" s="463"/>
      <c r="G40" s="464"/>
      <c r="H40" s="480"/>
      <c r="I40" s="481"/>
    </row>
    <row r="41" spans="1:9" s="465" customFormat="1" ht="30" customHeight="1">
      <c r="A41" s="462"/>
      <c r="B41" s="441" t="s">
        <v>303</v>
      </c>
      <c r="C41" s="441">
        <v>2252</v>
      </c>
      <c r="D41" s="463">
        <v>20200</v>
      </c>
      <c r="E41" s="463"/>
      <c r="F41" s="463">
        <v>2394104000</v>
      </c>
      <c r="G41" s="464">
        <v>4.6407956407614741E-2</v>
      </c>
      <c r="H41" s="310"/>
      <c r="I41" s="260"/>
    </row>
    <row r="42" spans="1:9" s="456" customFormat="1" ht="39" customHeight="1">
      <c r="A42" s="457" t="s">
        <v>115</v>
      </c>
      <c r="B42" s="458" t="s">
        <v>307</v>
      </c>
      <c r="C42" s="458">
        <v>2253</v>
      </c>
      <c r="D42" s="459"/>
      <c r="E42" s="459"/>
      <c r="F42" s="459"/>
      <c r="G42" s="474"/>
      <c r="H42" s="472"/>
      <c r="I42" s="473"/>
    </row>
    <row r="43" spans="1:9" s="456" customFormat="1" ht="39" customHeight="1">
      <c r="A43" s="440" t="s">
        <v>674</v>
      </c>
      <c r="B43" s="478" t="s">
        <v>675</v>
      </c>
      <c r="C43" s="478" t="s">
        <v>676</v>
      </c>
      <c r="D43" s="463"/>
      <c r="E43" s="463"/>
      <c r="F43" s="463"/>
      <c r="G43" s="479"/>
      <c r="H43" s="472"/>
      <c r="I43" s="473"/>
    </row>
    <row r="44" spans="1:9" s="465" customFormat="1" ht="39" customHeight="1">
      <c r="A44" s="485"/>
      <c r="B44" s="441" t="s">
        <v>303</v>
      </c>
      <c r="C44" s="486">
        <v>2254</v>
      </c>
      <c r="D44" s="463"/>
      <c r="E44" s="463"/>
      <c r="F44" s="463"/>
      <c r="G44" s="463"/>
      <c r="H44" s="487"/>
      <c r="I44" s="468"/>
    </row>
    <row r="45" spans="1:9" s="456" customFormat="1" ht="39" customHeight="1">
      <c r="A45" s="457"/>
      <c r="B45" s="458" t="s">
        <v>308</v>
      </c>
      <c r="C45" s="458">
        <v>2255</v>
      </c>
      <c r="D45" s="459">
        <v>1155100</v>
      </c>
      <c r="E45" s="459"/>
      <c r="F45" s="459">
        <v>31354104000</v>
      </c>
      <c r="G45" s="522">
        <v>0.60777639218338841</v>
      </c>
      <c r="H45" s="488"/>
      <c r="I45" s="473"/>
    </row>
    <row r="46" spans="1:9" s="456" customFormat="1" ht="39" customHeight="1">
      <c r="A46" s="457" t="s">
        <v>116</v>
      </c>
      <c r="B46" s="458" t="s">
        <v>309</v>
      </c>
      <c r="C46" s="458">
        <v>2256</v>
      </c>
      <c r="D46" s="459"/>
      <c r="E46" s="459"/>
      <c r="F46" s="489"/>
      <c r="G46" s="490"/>
      <c r="H46" s="491"/>
      <c r="I46" s="473"/>
    </row>
    <row r="47" spans="1:9" s="456" customFormat="1" ht="39" customHeight="1">
      <c r="A47" s="462">
        <v>1</v>
      </c>
      <c r="B47" s="441" t="s">
        <v>310</v>
      </c>
      <c r="C47" s="441">
        <v>2256.1</v>
      </c>
      <c r="D47" s="492"/>
      <c r="E47" s="492"/>
      <c r="F47" s="492">
        <v>0</v>
      </c>
      <c r="G47" s="492">
        <v>0</v>
      </c>
      <c r="H47" s="493"/>
      <c r="I47" s="473"/>
    </row>
    <row r="48" spans="1:9" s="456" customFormat="1" ht="39" customHeight="1">
      <c r="A48" s="462">
        <v>2</v>
      </c>
      <c r="B48" s="441" t="s">
        <v>526</v>
      </c>
      <c r="C48" s="441">
        <v>2256.1999999999998</v>
      </c>
      <c r="D48" s="492"/>
      <c r="E48" s="492"/>
      <c r="F48" s="492">
        <v>37079452</v>
      </c>
      <c r="G48" s="523">
        <v>7.1875807902841446E-4</v>
      </c>
      <c r="H48" s="52"/>
      <c r="I48" s="473"/>
    </row>
    <row r="49" spans="1:9" s="456" customFormat="1" ht="51" customHeight="1">
      <c r="A49" s="494">
        <v>3</v>
      </c>
      <c r="B49" s="495" t="s">
        <v>311</v>
      </c>
      <c r="C49" s="495">
        <v>2256.3000000000002</v>
      </c>
      <c r="D49" s="492"/>
      <c r="E49" s="492"/>
      <c r="F49" s="492">
        <v>0</v>
      </c>
      <c r="G49" s="492">
        <v>0</v>
      </c>
      <c r="H49" s="52"/>
      <c r="I49" s="473"/>
    </row>
    <row r="50" spans="1:9" s="497" customFormat="1" ht="53.25" customHeight="1">
      <c r="A50" s="494">
        <v>4</v>
      </c>
      <c r="B50" s="495" t="s">
        <v>482</v>
      </c>
      <c r="C50" s="441">
        <v>2256.4</v>
      </c>
      <c r="D50" s="492"/>
      <c r="E50" s="492"/>
      <c r="F50" s="492">
        <v>0</v>
      </c>
      <c r="G50" s="492">
        <v>0</v>
      </c>
      <c r="H50" s="52"/>
      <c r="I50" s="496" t="s">
        <v>486</v>
      </c>
    </row>
    <row r="51" spans="1:9" s="497" customFormat="1" ht="47.25" customHeight="1">
      <c r="A51" s="462">
        <v>5</v>
      </c>
      <c r="B51" s="441" t="s">
        <v>312</v>
      </c>
      <c r="C51" s="441">
        <v>2256.5</v>
      </c>
      <c r="D51" s="492"/>
      <c r="E51" s="492"/>
      <c r="F51" s="492">
        <v>0</v>
      </c>
      <c r="G51" s="492">
        <v>0</v>
      </c>
      <c r="H51" s="52"/>
      <c r="I51" s="496"/>
    </row>
    <row r="52" spans="1:9" s="456" customFormat="1" ht="48" customHeight="1">
      <c r="A52" s="462">
        <v>6</v>
      </c>
      <c r="B52" s="441" t="s">
        <v>313</v>
      </c>
      <c r="C52" s="441">
        <v>2256.6</v>
      </c>
      <c r="D52" s="492"/>
      <c r="E52" s="492"/>
      <c r="F52" s="492">
        <v>0</v>
      </c>
      <c r="G52" s="492">
        <v>0</v>
      </c>
      <c r="H52" s="52"/>
      <c r="I52" s="473"/>
    </row>
    <row r="53" spans="1:9" s="456" customFormat="1" ht="39" customHeight="1">
      <c r="A53" s="494">
        <v>7</v>
      </c>
      <c r="B53" s="441" t="s">
        <v>314</v>
      </c>
      <c r="C53" s="441">
        <v>2256.6999999999998</v>
      </c>
      <c r="D53" s="492"/>
      <c r="E53" s="492"/>
      <c r="F53" s="492"/>
      <c r="G53" s="492">
        <v>0</v>
      </c>
      <c r="H53" s="52"/>
      <c r="I53" s="473"/>
    </row>
    <row r="54" spans="1:9" s="465" customFormat="1" ht="39" customHeight="1">
      <c r="A54" s="462"/>
      <c r="B54" s="441" t="s">
        <v>303</v>
      </c>
      <c r="C54" s="441">
        <v>2257</v>
      </c>
      <c r="D54" s="463"/>
      <c r="E54" s="463"/>
      <c r="F54" s="463">
        <v>37079452</v>
      </c>
      <c r="G54" s="523">
        <v>7.1875807902841446E-4</v>
      </c>
      <c r="H54" s="311"/>
      <c r="I54" s="468"/>
    </row>
    <row r="55" spans="1:9" s="456" customFormat="1" ht="39" customHeight="1">
      <c r="A55" s="457" t="s">
        <v>72</v>
      </c>
      <c r="B55" s="458" t="s">
        <v>315</v>
      </c>
      <c r="C55" s="498">
        <v>2258</v>
      </c>
      <c r="D55" s="459"/>
      <c r="E55" s="459"/>
      <c r="F55" s="489"/>
      <c r="G55" s="490"/>
      <c r="H55" s="53"/>
      <c r="I55" s="473"/>
    </row>
    <row r="56" spans="1:9" s="456" customFormat="1" ht="39" customHeight="1">
      <c r="A56" s="462">
        <v>1</v>
      </c>
      <c r="B56" s="441" t="s">
        <v>668</v>
      </c>
      <c r="C56" s="441">
        <v>2259</v>
      </c>
      <c r="D56" s="492"/>
      <c r="E56" s="492"/>
      <c r="F56" s="492">
        <v>20197039459</v>
      </c>
      <c r="G56" s="499">
        <v>0.39150484973758315</v>
      </c>
      <c r="H56" s="493"/>
      <c r="I56" s="473"/>
    </row>
    <row r="57" spans="1:9" s="456" customFormat="1" ht="64.5" customHeight="1">
      <c r="A57" s="462">
        <v>2</v>
      </c>
      <c r="B57" s="441" t="s">
        <v>718</v>
      </c>
      <c r="C57" s="441">
        <v>2260</v>
      </c>
      <c r="D57" s="492"/>
      <c r="E57" s="492"/>
      <c r="F57" s="492">
        <v>0</v>
      </c>
      <c r="G57" s="492">
        <v>0</v>
      </c>
      <c r="H57" s="493"/>
      <c r="I57" s="473"/>
    </row>
    <row r="58" spans="1:9" s="456" customFormat="1" ht="39" customHeight="1">
      <c r="A58" s="462">
        <v>3</v>
      </c>
      <c r="B58" s="441" t="s">
        <v>316</v>
      </c>
      <c r="C58" s="441">
        <v>2261</v>
      </c>
      <c r="D58" s="492"/>
      <c r="E58" s="492"/>
      <c r="F58" s="492">
        <v>0</v>
      </c>
      <c r="G58" s="492">
        <v>0</v>
      </c>
      <c r="H58" s="52"/>
      <c r="I58" s="473"/>
    </row>
    <row r="59" spans="1:9" s="456" customFormat="1" ht="39" customHeight="1">
      <c r="A59" s="462">
        <v>4</v>
      </c>
      <c r="B59" s="441" t="s">
        <v>317</v>
      </c>
      <c r="C59" s="441">
        <v>2262</v>
      </c>
      <c r="D59" s="492"/>
      <c r="E59" s="492"/>
      <c r="F59" s="492">
        <v>0</v>
      </c>
      <c r="G59" s="492">
        <v>0</v>
      </c>
      <c r="H59" s="52"/>
      <c r="I59" s="473"/>
    </row>
    <row r="60" spans="1:9" s="465" customFormat="1" ht="39" customHeight="1">
      <c r="A60" s="462"/>
      <c r="B60" s="441" t="s">
        <v>303</v>
      </c>
      <c r="C60" s="486">
        <v>2263</v>
      </c>
      <c r="D60" s="463"/>
      <c r="E60" s="500"/>
      <c r="F60" s="463">
        <v>20197039459</v>
      </c>
      <c r="G60" s="464">
        <v>0.39150484973758315</v>
      </c>
      <c r="H60" s="311"/>
      <c r="I60" s="468"/>
    </row>
    <row r="61" spans="1:9" s="456" customFormat="1" ht="39" customHeight="1">
      <c r="A61" s="457" t="s">
        <v>117</v>
      </c>
      <c r="B61" s="458" t="s">
        <v>318</v>
      </c>
      <c r="C61" s="501">
        <v>2264</v>
      </c>
      <c r="D61" s="489"/>
      <c r="E61" s="489"/>
      <c r="F61" s="489">
        <v>51588222911</v>
      </c>
      <c r="G61" s="502">
        <v>1</v>
      </c>
      <c r="H61" s="488"/>
      <c r="I61" s="334" t="s">
        <v>472</v>
      </c>
    </row>
    <row r="62" spans="1:9" s="456" customFormat="1" ht="39" customHeight="1">
      <c r="A62" s="613"/>
      <c r="B62" s="613"/>
      <c r="C62" s="613"/>
      <c r="D62" s="613"/>
      <c r="E62" s="613"/>
      <c r="F62" s="613"/>
      <c r="G62" s="613"/>
      <c r="H62" s="54"/>
      <c r="I62" s="503">
        <v>77161857907</v>
      </c>
    </row>
    <row r="63" spans="1:9" s="456" customFormat="1" ht="12.75">
      <c r="A63" s="504"/>
      <c r="B63" s="505"/>
      <c r="C63" s="505"/>
      <c r="D63" s="505"/>
      <c r="E63" s="505"/>
      <c r="F63" s="506"/>
      <c r="G63" s="505"/>
      <c r="H63" s="157"/>
      <c r="I63" s="507">
        <v>0</v>
      </c>
    </row>
    <row r="64" spans="1:9" s="456" customFormat="1" ht="12.75">
      <c r="A64" s="93" t="s">
        <v>195</v>
      </c>
      <c r="B64" s="115"/>
      <c r="C64" s="116"/>
      <c r="D64" s="505"/>
      <c r="E64" s="94" t="s">
        <v>196</v>
      </c>
      <c r="F64" s="115"/>
      <c r="G64" s="101"/>
      <c r="H64" s="505"/>
      <c r="I64" s="508"/>
    </row>
    <row r="65" spans="1:9" s="456" customFormat="1" ht="12.75">
      <c r="A65" s="95" t="s">
        <v>197</v>
      </c>
      <c r="B65" s="115"/>
      <c r="C65" s="116"/>
      <c r="D65" s="505"/>
      <c r="E65" s="96" t="s">
        <v>198</v>
      </c>
      <c r="F65" s="115"/>
      <c r="G65" s="115"/>
      <c r="H65" s="115"/>
      <c r="I65" s="508"/>
    </row>
    <row r="66" spans="1:9" s="456" customFormat="1" ht="12.75">
      <c r="A66" s="95"/>
      <c r="B66" s="115"/>
      <c r="C66" s="116"/>
      <c r="D66" s="505"/>
      <c r="E66" s="96"/>
      <c r="F66" s="115"/>
      <c r="G66" s="115"/>
      <c r="H66" s="115"/>
      <c r="I66" s="508"/>
    </row>
    <row r="67" spans="1:9" s="456" customFormat="1" ht="12.75">
      <c r="A67" s="95"/>
      <c r="B67" s="115"/>
      <c r="C67" s="116"/>
      <c r="D67" s="505"/>
      <c r="E67" s="96"/>
      <c r="F67" s="115"/>
      <c r="G67" s="115"/>
      <c r="H67" s="115"/>
    </row>
    <row r="68" spans="1:9" s="456" customFormat="1" ht="12.75">
      <c r="A68" s="95"/>
      <c r="B68" s="115"/>
      <c r="C68" s="116"/>
      <c r="D68" s="505"/>
      <c r="E68" s="96"/>
      <c r="F68" s="115"/>
      <c r="G68" s="115"/>
      <c r="H68" s="115"/>
    </row>
    <row r="69" spans="1:9" s="456" customFormat="1" ht="12.75">
      <c r="A69" s="95"/>
      <c r="B69" s="115"/>
      <c r="C69" s="116"/>
      <c r="D69" s="505"/>
      <c r="E69" s="96"/>
      <c r="F69" s="96"/>
      <c r="G69" s="115"/>
      <c r="H69" s="115"/>
    </row>
    <row r="70" spans="1:9" s="456" customFormat="1" ht="12.75">
      <c r="A70" s="95"/>
      <c r="B70" s="115"/>
      <c r="C70" s="116"/>
      <c r="D70" s="505"/>
      <c r="E70" s="96"/>
      <c r="F70" s="115"/>
      <c r="G70" s="115"/>
      <c r="H70" s="115"/>
    </row>
    <row r="71" spans="1:9" s="456" customFormat="1" ht="12.75">
      <c r="A71" s="95"/>
      <c r="B71" s="115"/>
      <c r="C71" s="116"/>
      <c r="D71" s="505"/>
      <c r="E71" s="96"/>
      <c r="F71" s="115"/>
      <c r="G71" s="115"/>
      <c r="H71" s="115"/>
    </row>
    <row r="72" spans="1:9" s="456" customFormat="1" ht="12.75">
      <c r="A72" s="115"/>
      <c r="B72" s="115"/>
      <c r="C72" s="116"/>
      <c r="D72" s="505"/>
      <c r="E72" s="116"/>
      <c r="F72" s="115"/>
      <c r="G72" s="115"/>
      <c r="H72" s="115"/>
    </row>
    <row r="73" spans="1:9" s="456" customFormat="1" ht="12.75">
      <c r="A73" s="115"/>
      <c r="B73" s="115"/>
      <c r="C73" s="116"/>
      <c r="D73" s="505"/>
      <c r="E73" s="116"/>
      <c r="F73" s="115"/>
      <c r="G73" s="115"/>
      <c r="H73" s="115"/>
    </row>
    <row r="74" spans="1:9" s="456" customFormat="1" ht="12.75">
      <c r="A74" s="115"/>
      <c r="B74" s="115"/>
      <c r="C74" s="116"/>
      <c r="D74" s="505"/>
      <c r="E74" s="116"/>
      <c r="F74" s="115"/>
      <c r="G74" s="115"/>
      <c r="H74" s="115"/>
    </row>
    <row r="75" spans="1:9" s="456" customFormat="1" ht="12.75">
      <c r="A75" s="115"/>
      <c r="B75" s="115"/>
      <c r="C75" s="116"/>
      <c r="D75" s="505"/>
      <c r="E75" s="116"/>
      <c r="F75" s="115"/>
      <c r="G75" s="115"/>
      <c r="H75" s="115"/>
    </row>
    <row r="76" spans="1:9" s="456" customFormat="1" ht="12.75">
      <c r="A76" s="115"/>
      <c r="B76" s="115"/>
      <c r="C76" s="116"/>
      <c r="D76" s="505"/>
      <c r="E76" s="116"/>
      <c r="F76" s="115"/>
      <c r="G76" s="115"/>
      <c r="H76" s="115"/>
    </row>
    <row r="77" spans="1:9" s="456" customFormat="1" ht="12.75">
      <c r="A77" s="93" t="s">
        <v>511</v>
      </c>
      <c r="B77" s="115"/>
      <c r="C77" s="116"/>
      <c r="D77" s="505"/>
      <c r="E77" s="304" t="s">
        <v>740</v>
      </c>
      <c r="F77" s="308"/>
      <c r="G77" s="309"/>
      <c r="H77" s="115"/>
    </row>
    <row r="78" spans="1:9" s="456" customFormat="1" ht="12.75">
      <c r="A78" s="56" t="s">
        <v>826</v>
      </c>
      <c r="B78" s="115"/>
      <c r="C78" s="116"/>
      <c r="D78" s="505"/>
      <c r="E78" s="304" t="s">
        <v>741</v>
      </c>
      <c r="F78" s="308"/>
      <c r="G78" s="309"/>
      <c r="H78" s="156"/>
    </row>
    <row r="79" spans="1:9" s="456" customFormat="1" ht="12.75">
      <c r="A79" s="115" t="s">
        <v>512</v>
      </c>
      <c r="B79" s="115"/>
      <c r="C79" s="116"/>
      <c r="D79" s="505"/>
      <c r="E79" s="305" t="s">
        <v>715</v>
      </c>
      <c r="F79" s="308"/>
      <c r="G79" s="309"/>
      <c r="H79" s="156"/>
    </row>
    <row r="80" spans="1:9" s="456" customFormat="1" ht="12.75">
      <c r="A80" s="504"/>
      <c r="B80" s="505"/>
      <c r="C80" s="505"/>
      <c r="D80" s="505"/>
      <c r="E80" s="505"/>
      <c r="F80" s="505"/>
      <c r="G80" s="505"/>
      <c r="H80" s="505"/>
    </row>
    <row r="81" spans="1:8">
      <c r="A81" s="509"/>
      <c r="B81" s="453"/>
      <c r="C81" s="453"/>
      <c r="D81" s="505"/>
      <c r="E81" s="453"/>
      <c r="F81" s="453"/>
      <c r="G81" s="453"/>
      <c r="H81" s="453"/>
    </row>
    <row r="82" spans="1:8">
      <c r="A82" s="509"/>
      <c r="B82" s="453"/>
      <c r="C82" s="453"/>
      <c r="D82" s="453"/>
      <c r="E82" s="453"/>
      <c r="F82" s="453"/>
      <c r="G82" s="453"/>
      <c r="H82" s="453"/>
    </row>
    <row r="83" spans="1:8">
      <c r="A83" s="509"/>
      <c r="B83" s="453"/>
      <c r="C83" s="453"/>
      <c r="D83" s="453"/>
      <c r="E83" s="453"/>
      <c r="F83" s="453"/>
      <c r="G83" s="453"/>
      <c r="H83" s="453"/>
    </row>
    <row r="84" spans="1:8">
      <c r="A84" s="509"/>
      <c r="B84" s="453"/>
      <c r="C84" s="453"/>
      <c r="D84" s="453"/>
      <c r="E84" s="453"/>
      <c r="F84" s="453"/>
      <c r="G84" s="453"/>
      <c r="H84" s="453"/>
    </row>
    <row r="85" spans="1:8">
      <c r="A85" s="509"/>
      <c r="B85" s="453"/>
      <c r="C85" s="453"/>
      <c r="D85" s="453"/>
      <c r="E85" s="453"/>
      <c r="F85" s="453"/>
      <c r="G85" s="453"/>
      <c r="H85" s="453"/>
    </row>
    <row r="86" spans="1:8">
      <c r="A86" s="509"/>
      <c r="B86" s="453"/>
      <c r="C86" s="453"/>
      <c r="D86" s="453"/>
      <c r="E86" s="453"/>
      <c r="F86" s="453"/>
      <c r="G86" s="453"/>
      <c r="H86" s="453"/>
    </row>
    <row r="87" spans="1:8">
      <c r="A87" s="509"/>
      <c r="B87" s="453"/>
      <c r="C87" s="453"/>
      <c r="D87" s="453"/>
      <c r="E87" s="453"/>
      <c r="F87" s="453"/>
      <c r="G87" s="453"/>
      <c r="H87" s="453"/>
    </row>
    <row r="88" spans="1:8">
      <c r="A88" s="509"/>
      <c r="B88" s="453"/>
      <c r="C88" s="453"/>
      <c r="D88" s="453"/>
      <c r="E88" s="453"/>
      <c r="F88" s="453"/>
      <c r="G88" s="453"/>
      <c r="H88" s="453"/>
    </row>
    <row r="89" spans="1:8">
      <c r="A89" s="509"/>
      <c r="B89" s="453"/>
      <c r="C89" s="453"/>
      <c r="D89" s="453"/>
      <c r="E89" s="453"/>
      <c r="F89" s="453"/>
      <c r="G89" s="453"/>
      <c r="H89" s="453"/>
    </row>
    <row r="90" spans="1:8">
      <c r="A90" s="509"/>
      <c r="B90" s="453"/>
      <c r="C90" s="453"/>
      <c r="D90" s="453"/>
      <c r="E90" s="453"/>
      <c r="F90" s="453"/>
      <c r="G90" s="453"/>
      <c r="H90" s="453"/>
    </row>
    <row r="91" spans="1:8">
      <c r="A91" s="509"/>
      <c r="B91" s="453"/>
      <c r="C91" s="453"/>
      <c r="D91" s="453"/>
      <c r="E91" s="453"/>
      <c r="F91" s="453"/>
      <c r="G91" s="453"/>
      <c r="H91" s="453"/>
    </row>
    <row r="92" spans="1:8">
      <c r="A92" s="509"/>
      <c r="B92" s="453"/>
      <c r="C92" s="453"/>
      <c r="D92" s="453"/>
      <c r="E92" s="453"/>
      <c r="F92" s="453"/>
      <c r="G92" s="453"/>
      <c r="H92" s="453"/>
    </row>
    <row r="93" spans="1:8">
      <c r="A93" s="509"/>
      <c r="B93" s="453"/>
      <c r="C93" s="453"/>
      <c r="D93" s="453"/>
      <c r="E93" s="453"/>
      <c r="F93" s="453"/>
      <c r="G93" s="453"/>
      <c r="H93" s="453"/>
    </row>
    <row r="94" spans="1:8">
      <c r="A94" s="509"/>
      <c r="B94" s="453"/>
      <c r="C94" s="453"/>
      <c r="D94" s="453"/>
      <c r="E94" s="453"/>
      <c r="F94" s="453"/>
      <c r="G94" s="453"/>
      <c r="H94" s="453"/>
    </row>
    <row r="95" spans="1:8">
      <c r="A95" s="509"/>
      <c r="B95" s="453"/>
      <c r="C95" s="453"/>
      <c r="D95" s="453"/>
      <c r="E95" s="453"/>
      <c r="F95" s="453"/>
      <c r="G95" s="453"/>
      <c r="H95" s="453"/>
    </row>
    <row r="96" spans="1:8">
      <c r="A96" s="509"/>
      <c r="B96" s="453"/>
      <c r="C96" s="453"/>
      <c r="D96" s="453"/>
      <c r="E96" s="453"/>
      <c r="F96" s="453"/>
      <c r="G96" s="453"/>
      <c r="H96" s="453"/>
    </row>
    <row r="97" spans="1:8">
      <c r="A97" s="509"/>
      <c r="B97" s="453"/>
      <c r="C97" s="453"/>
      <c r="D97" s="453"/>
      <c r="E97" s="453"/>
      <c r="F97" s="453"/>
      <c r="G97" s="453"/>
      <c r="H97" s="453"/>
    </row>
    <row r="98" spans="1:8">
      <c r="A98" s="509"/>
      <c r="B98" s="453"/>
      <c r="C98" s="453"/>
      <c r="D98" s="453"/>
      <c r="E98" s="453"/>
      <c r="F98" s="453"/>
      <c r="G98" s="453"/>
      <c r="H98" s="453"/>
    </row>
    <row r="99" spans="1:8">
      <c r="A99" s="509"/>
      <c r="B99" s="453"/>
      <c r="C99" s="453"/>
      <c r="D99" s="453"/>
      <c r="E99" s="453"/>
      <c r="F99" s="453"/>
      <c r="G99" s="453"/>
      <c r="H99" s="453"/>
    </row>
    <row r="100" spans="1:8">
      <c r="A100" s="509"/>
      <c r="B100" s="453"/>
      <c r="C100" s="453"/>
      <c r="D100" s="453"/>
      <c r="E100" s="453"/>
      <c r="F100" s="453"/>
      <c r="G100" s="453"/>
      <c r="H100" s="453"/>
    </row>
    <row r="101" spans="1:8">
      <c r="A101" s="509"/>
      <c r="B101" s="453"/>
      <c r="C101" s="453"/>
      <c r="D101" s="453"/>
      <c r="E101" s="453"/>
      <c r="F101" s="453"/>
      <c r="G101" s="453"/>
      <c r="H101" s="453"/>
    </row>
    <row r="102" spans="1:8">
      <c r="A102" s="509"/>
      <c r="B102" s="453"/>
      <c r="C102" s="453"/>
      <c r="D102" s="453"/>
      <c r="E102" s="453"/>
      <c r="F102" s="453"/>
      <c r="G102" s="453"/>
      <c r="H102" s="453"/>
    </row>
    <row r="103" spans="1:8">
      <c r="A103" s="509"/>
      <c r="B103" s="453"/>
      <c r="C103" s="453"/>
      <c r="D103" s="453"/>
      <c r="E103" s="453"/>
      <c r="F103" s="453"/>
      <c r="G103" s="453"/>
      <c r="H103" s="453"/>
    </row>
    <row r="104" spans="1:8">
      <c r="A104" s="509"/>
      <c r="B104" s="453"/>
      <c r="C104" s="453"/>
      <c r="D104" s="453"/>
      <c r="E104" s="453"/>
      <c r="F104" s="453"/>
      <c r="G104" s="453"/>
      <c r="H104" s="453"/>
    </row>
    <row r="105" spans="1:8">
      <c r="A105" s="509"/>
      <c r="B105" s="453"/>
      <c r="C105" s="453"/>
      <c r="D105" s="453"/>
      <c r="E105" s="453"/>
      <c r="F105" s="453"/>
      <c r="G105" s="453"/>
      <c r="H105" s="453"/>
    </row>
    <row r="106" spans="1:8">
      <c r="A106" s="509"/>
      <c r="B106" s="453"/>
      <c r="C106" s="453"/>
      <c r="D106" s="453"/>
      <c r="E106" s="453"/>
      <c r="F106" s="453"/>
      <c r="G106" s="453"/>
      <c r="H106" s="453"/>
    </row>
    <row r="107" spans="1:8">
      <c r="A107" s="509"/>
      <c r="B107" s="453"/>
      <c r="C107" s="453"/>
      <c r="D107" s="453"/>
      <c r="E107" s="453"/>
      <c r="F107" s="453"/>
      <c r="G107" s="453"/>
      <c r="H107" s="453"/>
    </row>
    <row r="108" spans="1:8">
      <c r="A108" s="509"/>
      <c r="B108" s="453"/>
      <c r="C108" s="453"/>
      <c r="D108" s="453"/>
      <c r="E108" s="453"/>
      <c r="F108" s="453"/>
      <c r="G108" s="453"/>
      <c r="H108" s="453"/>
    </row>
    <row r="109" spans="1:8">
      <c r="A109" s="509"/>
      <c r="B109" s="453"/>
      <c r="C109" s="453"/>
      <c r="D109" s="453"/>
      <c r="E109" s="453"/>
      <c r="F109" s="453"/>
      <c r="G109" s="453"/>
      <c r="H109" s="453"/>
    </row>
    <row r="110" spans="1:8">
      <c r="A110" s="509"/>
      <c r="B110" s="453"/>
      <c r="C110" s="453"/>
      <c r="D110" s="453"/>
      <c r="E110" s="453"/>
      <c r="F110" s="453"/>
      <c r="G110" s="453"/>
      <c r="H110" s="453"/>
    </row>
    <row r="111" spans="1:8">
      <c r="A111" s="509"/>
      <c r="B111" s="453"/>
      <c r="C111" s="453"/>
      <c r="D111" s="453"/>
      <c r="E111" s="453"/>
      <c r="F111" s="453"/>
      <c r="G111" s="453"/>
      <c r="H111" s="453"/>
    </row>
    <row r="112" spans="1:8">
      <c r="A112" s="509"/>
      <c r="B112" s="453"/>
      <c r="C112" s="453"/>
      <c r="D112" s="453"/>
      <c r="E112" s="453"/>
      <c r="F112" s="453"/>
      <c r="G112" s="453"/>
      <c r="H112" s="453"/>
    </row>
    <row r="113" spans="1:8">
      <c r="A113" s="509"/>
      <c r="B113" s="453"/>
      <c r="C113" s="453"/>
      <c r="D113" s="453"/>
      <c r="E113" s="453"/>
      <c r="F113" s="453"/>
      <c r="G113" s="453"/>
      <c r="H113" s="453"/>
    </row>
    <row r="114" spans="1:8">
      <c r="A114" s="509"/>
      <c r="B114" s="453"/>
      <c r="C114" s="453"/>
      <c r="D114" s="453"/>
      <c r="E114" s="453"/>
      <c r="F114" s="453"/>
      <c r="G114" s="453"/>
      <c r="H114" s="453"/>
    </row>
    <row r="115" spans="1:8">
      <c r="A115" s="509"/>
      <c r="B115" s="453"/>
      <c r="C115" s="453"/>
      <c r="D115" s="453"/>
      <c r="E115" s="453"/>
      <c r="F115" s="453"/>
      <c r="G115" s="453"/>
      <c r="H115" s="453"/>
    </row>
    <row r="116" spans="1:8">
      <c r="A116" s="509"/>
      <c r="B116" s="453"/>
      <c r="C116" s="453"/>
      <c r="D116" s="453"/>
      <c r="E116" s="453"/>
      <c r="F116" s="453"/>
      <c r="G116" s="453"/>
      <c r="H116" s="453"/>
    </row>
    <row r="117" spans="1:8">
      <c r="A117" s="509"/>
      <c r="B117" s="453"/>
      <c r="C117" s="453"/>
      <c r="D117" s="453"/>
      <c r="E117" s="453"/>
      <c r="F117" s="453"/>
      <c r="G117" s="453"/>
      <c r="H117" s="453"/>
    </row>
    <row r="118" spans="1:8">
      <c r="A118" s="509"/>
      <c r="B118" s="453"/>
      <c r="C118" s="453"/>
      <c r="D118" s="453"/>
      <c r="E118" s="453"/>
      <c r="F118" s="453"/>
      <c r="G118" s="453"/>
      <c r="H118" s="453"/>
    </row>
    <row r="119" spans="1:8">
      <c r="A119" s="509"/>
      <c r="B119" s="453"/>
      <c r="C119" s="453"/>
      <c r="D119" s="453"/>
      <c r="E119" s="453"/>
      <c r="F119" s="453"/>
      <c r="G119" s="453"/>
      <c r="H119" s="453"/>
    </row>
    <row r="120" spans="1:8">
      <c r="A120" s="509"/>
      <c r="B120" s="453"/>
      <c r="C120" s="453"/>
      <c r="D120" s="453"/>
      <c r="E120" s="453"/>
      <c r="F120" s="453"/>
      <c r="G120" s="453"/>
      <c r="H120" s="453"/>
    </row>
    <row r="121" spans="1:8">
      <c r="A121" s="509"/>
      <c r="B121" s="453"/>
      <c r="C121" s="453"/>
      <c r="D121" s="453"/>
      <c r="E121" s="453"/>
      <c r="F121" s="453"/>
      <c r="G121" s="453"/>
      <c r="H121" s="453"/>
    </row>
    <row r="122" spans="1:8">
      <c r="A122" s="509"/>
      <c r="B122" s="453"/>
      <c r="C122" s="453"/>
      <c r="D122" s="453"/>
      <c r="E122" s="453"/>
      <c r="F122" s="453"/>
      <c r="G122" s="453"/>
      <c r="H122" s="453"/>
    </row>
    <row r="123" spans="1:8">
      <c r="A123" s="509"/>
      <c r="B123" s="453"/>
      <c r="C123" s="453"/>
      <c r="D123" s="453"/>
      <c r="E123" s="453"/>
      <c r="F123" s="453"/>
      <c r="G123" s="453"/>
      <c r="H123" s="453"/>
    </row>
    <row r="124" spans="1:8">
      <c r="A124" s="509"/>
      <c r="B124" s="453"/>
      <c r="C124" s="453"/>
      <c r="D124" s="453"/>
      <c r="E124" s="453"/>
      <c r="F124" s="453"/>
      <c r="G124" s="453"/>
      <c r="H124" s="453"/>
    </row>
    <row r="125" spans="1:8">
      <c r="A125" s="509"/>
      <c r="B125" s="453"/>
      <c r="C125" s="453"/>
      <c r="D125" s="453"/>
      <c r="E125" s="453"/>
      <c r="F125" s="453"/>
      <c r="G125" s="453"/>
      <c r="H125" s="453"/>
    </row>
    <row r="126" spans="1:8">
      <c r="A126" s="509"/>
      <c r="B126" s="453"/>
      <c r="C126" s="453"/>
      <c r="D126" s="453"/>
      <c r="E126" s="453"/>
      <c r="F126" s="453"/>
      <c r="G126" s="453"/>
      <c r="H126" s="453"/>
    </row>
    <row r="127" spans="1:8">
      <c r="A127" s="509"/>
      <c r="B127" s="453"/>
      <c r="C127" s="453"/>
      <c r="D127" s="453"/>
      <c r="E127" s="453"/>
      <c r="F127" s="453"/>
      <c r="G127" s="453"/>
      <c r="H127" s="453"/>
    </row>
    <row r="128" spans="1:8">
      <c r="A128" s="509"/>
      <c r="B128" s="453"/>
      <c r="C128" s="453"/>
      <c r="D128" s="453"/>
      <c r="E128" s="453"/>
      <c r="F128" s="453"/>
      <c r="G128" s="453"/>
      <c r="H128" s="453"/>
    </row>
    <row r="129" spans="1:8">
      <c r="A129" s="509"/>
      <c r="B129" s="453"/>
      <c r="C129" s="453"/>
      <c r="D129" s="453"/>
      <c r="E129" s="453"/>
      <c r="F129" s="453"/>
      <c r="G129" s="453"/>
      <c r="H129" s="453"/>
    </row>
    <row r="130" spans="1:8">
      <c r="A130" s="509"/>
      <c r="B130" s="453"/>
      <c r="C130" s="453"/>
      <c r="D130" s="453"/>
      <c r="E130" s="453"/>
      <c r="F130" s="453"/>
      <c r="G130" s="453"/>
      <c r="H130" s="453"/>
    </row>
    <row r="131" spans="1:8">
      <c r="A131" s="509"/>
      <c r="B131" s="453"/>
      <c r="C131" s="453"/>
      <c r="D131" s="453"/>
      <c r="E131" s="453"/>
      <c r="F131" s="453"/>
      <c r="G131" s="453"/>
      <c r="H131" s="453"/>
    </row>
    <row r="132" spans="1:8">
      <c r="A132" s="509"/>
      <c r="B132" s="453"/>
      <c r="C132" s="453"/>
      <c r="D132" s="453"/>
      <c r="E132" s="453"/>
      <c r="F132" s="453"/>
      <c r="G132" s="453"/>
      <c r="H132" s="453"/>
    </row>
    <row r="133" spans="1:8">
      <c r="A133" s="509"/>
      <c r="B133" s="453"/>
      <c r="C133" s="453"/>
      <c r="D133" s="453"/>
      <c r="E133" s="453"/>
      <c r="F133" s="453"/>
      <c r="G133" s="453"/>
      <c r="H133" s="453"/>
    </row>
    <row r="134" spans="1:8">
      <c r="A134" s="509"/>
      <c r="B134" s="453"/>
      <c r="C134" s="453"/>
      <c r="D134" s="453"/>
      <c r="E134" s="453"/>
      <c r="F134" s="453"/>
      <c r="G134" s="453"/>
      <c r="H134" s="453"/>
    </row>
    <row r="135" spans="1:8">
      <c r="A135" s="509"/>
      <c r="B135" s="453"/>
      <c r="C135" s="453"/>
      <c r="D135" s="453"/>
      <c r="E135" s="453"/>
      <c r="F135" s="453"/>
      <c r="G135" s="453"/>
      <c r="H135" s="453"/>
    </row>
    <row r="136" spans="1:8">
      <c r="A136" s="509"/>
      <c r="B136" s="453"/>
      <c r="C136" s="453"/>
      <c r="D136" s="453"/>
      <c r="E136" s="453"/>
      <c r="F136" s="453"/>
      <c r="G136" s="453"/>
      <c r="H136" s="453"/>
    </row>
    <row r="137" spans="1:8">
      <c r="A137" s="509"/>
      <c r="B137" s="453"/>
      <c r="C137" s="453"/>
      <c r="D137" s="453"/>
      <c r="E137" s="453"/>
      <c r="F137" s="453"/>
      <c r="G137" s="453"/>
      <c r="H137" s="453"/>
    </row>
    <row r="138" spans="1:8">
      <c r="A138" s="509"/>
      <c r="B138" s="453"/>
      <c r="C138" s="453"/>
      <c r="D138" s="453"/>
      <c r="E138" s="453"/>
      <c r="F138" s="453"/>
      <c r="G138" s="453"/>
      <c r="H138" s="453"/>
    </row>
    <row r="139" spans="1:8">
      <c r="A139" s="509"/>
      <c r="B139" s="453"/>
      <c r="C139" s="453"/>
      <c r="D139" s="453"/>
      <c r="E139" s="453"/>
      <c r="F139" s="453"/>
      <c r="G139" s="453"/>
      <c r="H139" s="453"/>
    </row>
    <row r="140" spans="1:8">
      <c r="A140" s="509"/>
      <c r="B140" s="453"/>
      <c r="C140" s="453"/>
      <c r="D140" s="453"/>
      <c r="E140" s="453"/>
      <c r="F140" s="453"/>
      <c r="G140" s="453"/>
      <c r="H140" s="453"/>
    </row>
    <row r="141" spans="1:8">
      <c r="A141" s="509"/>
      <c r="B141" s="453"/>
      <c r="C141" s="453"/>
      <c r="D141" s="453"/>
      <c r="E141" s="453"/>
      <c r="F141" s="453"/>
      <c r="G141" s="453"/>
      <c r="H141" s="453"/>
    </row>
    <row r="142" spans="1:8">
      <c r="A142" s="509"/>
      <c r="B142" s="453"/>
      <c r="C142" s="453"/>
      <c r="D142" s="453"/>
      <c r="E142" s="453"/>
      <c r="F142" s="453"/>
      <c r="G142" s="453"/>
      <c r="H142" s="453"/>
    </row>
    <row r="143" spans="1:8">
      <c r="A143" s="509"/>
      <c r="B143" s="453"/>
      <c r="C143" s="453"/>
      <c r="D143" s="453"/>
      <c r="E143" s="453"/>
      <c r="F143" s="453"/>
      <c r="G143" s="453"/>
      <c r="H143" s="453"/>
    </row>
    <row r="144" spans="1:8">
      <c r="A144" s="509"/>
      <c r="B144" s="453"/>
      <c r="C144" s="453"/>
      <c r="D144" s="453"/>
      <c r="E144" s="453"/>
      <c r="F144" s="453"/>
      <c r="G144" s="453"/>
      <c r="H144" s="453"/>
    </row>
    <row r="145" spans="1:8">
      <c r="A145" s="509"/>
      <c r="B145" s="453"/>
      <c r="C145" s="453"/>
      <c r="D145" s="453"/>
      <c r="E145" s="453"/>
      <c r="F145" s="453"/>
      <c r="G145" s="453"/>
      <c r="H145" s="453"/>
    </row>
    <row r="146" spans="1:8">
      <c r="A146" s="509"/>
      <c r="B146" s="453"/>
      <c r="C146" s="453"/>
      <c r="D146" s="453"/>
      <c r="E146" s="453"/>
      <c r="F146" s="453"/>
      <c r="G146" s="453"/>
      <c r="H146" s="453"/>
    </row>
    <row r="147" spans="1:8">
      <c r="A147" s="509"/>
      <c r="B147" s="453"/>
      <c r="C147" s="453"/>
      <c r="D147" s="453"/>
      <c r="E147" s="453"/>
      <c r="F147" s="453"/>
      <c r="G147" s="453"/>
      <c r="H147" s="453"/>
    </row>
    <row r="148" spans="1:8">
      <c r="A148" s="509"/>
      <c r="B148" s="453"/>
      <c r="C148" s="453"/>
      <c r="D148" s="453"/>
      <c r="E148" s="453"/>
      <c r="F148" s="453"/>
      <c r="G148" s="453"/>
      <c r="H148" s="453"/>
    </row>
    <row r="149" spans="1:8">
      <c r="A149" s="509"/>
      <c r="B149" s="453"/>
      <c r="C149" s="453"/>
      <c r="D149" s="453"/>
      <c r="E149" s="453"/>
      <c r="F149" s="453"/>
      <c r="G149" s="453"/>
      <c r="H149" s="453"/>
    </row>
    <row r="150" spans="1:8">
      <c r="A150" s="509"/>
      <c r="B150" s="453"/>
      <c r="C150" s="453"/>
      <c r="D150" s="453"/>
      <c r="E150" s="453"/>
      <c r="F150" s="453"/>
      <c r="G150" s="453"/>
      <c r="H150" s="453"/>
    </row>
    <row r="151" spans="1:8">
      <c r="A151" s="509"/>
      <c r="B151" s="453"/>
      <c r="C151" s="453"/>
      <c r="D151" s="453"/>
      <c r="E151" s="453"/>
      <c r="F151" s="453"/>
      <c r="G151" s="453"/>
      <c r="H151" s="453"/>
    </row>
    <row r="152" spans="1:8">
      <c r="A152" s="509"/>
      <c r="B152" s="453"/>
      <c r="C152" s="453"/>
      <c r="D152" s="453"/>
      <c r="E152" s="453"/>
      <c r="F152" s="453"/>
      <c r="G152" s="453"/>
      <c r="H152" s="453"/>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62:G62"/>
    <mergeCell ref="A11:B11"/>
    <mergeCell ref="C11:F11"/>
    <mergeCell ref="A12:B12"/>
    <mergeCell ref="C12:F12"/>
    <mergeCell ref="A13:B13"/>
    <mergeCell ref="C13:F13"/>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92" customWidth="1"/>
    <col min="2" max="2" width="34.42578125" style="386" customWidth="1"/>
    <col min="3" max="4" width="9.140625" style="386"/>
    <col min="5" max="5" width="12.28515625" style="386" customWidth="1"/>
    <col min="6" max="6" width="9.140625" style="386"/>
    <col min="7" max="7" width="15.28515625" style="386" customWidth="1"/>
    <col min="8" max="10" width="19" style="386" customWidth="1"/>
    <col min="11" max="11" width="21.85546875" style="386" customWidth="1"/>
    <col min="12" max="16384" width="9.140625" style="386"/>
  </cols>
  <sheetData>
    <row r="1" spans="1:11" ht="27.75" customHeight="1">
      <c r="A1" s="609" t="s">
        <v>658</v>
      </c>
      <c r="B1" s="609"/>
      <c r="C1" s="609"/>
      <c r="D1" s="609"/>
      <c r="E1" s="609"/>
      <c r="F1" s="609"/>
      <c r="G1" s="609"/>
      <c r="H1" s="609"/>
      <c r="I1" s="609"/>
      <c r="J1" s="609"/>
      <c r="K1" s="609"/>
    </row>
    <row r="2" spans="1:11" ht="66.75" customHeight="1">
      <c r="A2" s="610" t="s">
        <v>691</v>
      </c>
      <c r="B2" s="610"/>
      <c r="C2" s="610"/>
      <c r="D2" s="610"/>
      <c r="E2" s="610"/>
      <c r="F2" s="610"/>
      <c r="G2" s="610"/>
      <c r="H2" s="610"/>
      <c r="I2" s="610"/>
      <c r="J2" s="610"/>
      <c r="K2" s="610"/>
    </row>
    <row r="3" spans="1:11" ht="48" customHeight="1">
      <c r="A3" s="586" t="s">
        <v>521</v>
      </c>
      <c r="B3" s="586"/>
      <c r="C3" s="586"/>
      <c r="D3" s="586"/>
      <c r="E3" s="586"/>
      <c r="F3" s="586"/>
      <c r="G3" s="586"/>
      <c r="H3" s="586"/>
      <c r="I3" s="586"/>
      <c r="J3" s="586"/>
      <c r="K3" s="586"/>
    </row>
    <row r="4" spans="1:11">
      <c r="A4" s="587" t="s">
        <v>843</v>
      </c>
      <c r="B4" s="587"/>
      <c r="C4" s="587"/>
      <c r="D4" s="587"/>
      <c r="E4" s="587"/>
      <c r="F4" s="587"/>
      <c r="G4" s="587"/>
      <c r="H4" s="587"/>
      <c r="I4" s="587"/>
      <c r="J4" s="587"/>
      <c r="K4" s="587"/>
    </row>
    <row r="5" spans="1:11" ht="7.5" customHeight="1">
      <c r="A5" s="314"/>
      <c r="B5" s="314"/>
      <c r="C5" s="314"/>
      <c r="D5" s="314"/>
      <c r="E5" s="314"/>
      <c r="F5" s="148"/>
      <c r="G5" s="387"/>
      <c r="H5" s="387"/>
      <c r="I5" s="387"/>
      <c r="J5" s="387"/>
      <c r="K5" s="387"/>
    </row>
    <row r="6" spans="1:11" ht="21.75" customHeight="1">
      <c r="A6" s="604" t="s">
        <v>385</v>
      </c>
      <c r="B6" s="605"/>
      <c r="C6" s="387"/>
      <c r="D6" s="387"/>
      <c r="E6" s="387"/>
      <c r="F6" s="387"/>
      <c r="G6" s="588" t="s">
        <v>828</v>
      </c>
      <c r="H6" s="588"/>
      <c r="I6" s="588"/>
      <c r="J6" s="588"/>
      <c r="K6" s="387"/>
    </row>
    <row r="7" spans="1:11" ht="15" customHeight="1">
      <c r="A7" s="170" t="s">
        <v>528</v>
      </c>
      <c r="B7" s="324"/>
      <c r="C7" s="387"/>
      <c r="D7" s="387"/>
      <c r="E7" s="387"/>
      <c r="F7" s="387"/>
      <c r="G7" s="621" t="s">
        <v>825</v>
      </c>
      <c r="H7" s="621"/>
      <c r="I7" s="621"/>
      <c r="J7" s="621"/>
      <c r="K7" s="387"/>
    </row>
    <row r="8" spans="1:11" s="389" customFormat="1" ht="21.75" customHeight="1">
      <c r="A8" s="622" t="s">
        <v>445</v>
      </c>
      <c r="B8" s="623"/>
      <c r="C8" s="388"/>
      <c r="D8" s="388"/>
      <c r="E8" s="388"/>
      <c r="F8" s="388"/>
      <c r="G8" s="588" t="s">
        <v>740</v>
      </c>
      <c r="H8" s="588"/>
      <c r="I8" s="588"/>
      <c r="J8" s="588"/>
      <c r="K8" s="388"/>
    </row>
    <row r="9" spans="1:11" ht="21" customHeight="1">
      <c r="A9" s="589" t="s">
        <v>497</v>
      </c>
      <c r="B9" s="589"/>
      <c r="C9" s="387"/>
      <c r="D9" s="387"/>
      <c r="E9" s="387"/>
      <c r="F9" s="387"/>
      <c r="G9" s="621" t="s">
        <v>738</v>
      </c>
      <c r="H9" s="621"/>
      <c r="I9" s="621"/>
      <c r="J9" s="621"/>
      <c r="K9" s="387"/>
    </row>
    <row r="10" spans="1:11" ht="21" customHeight="1">
      <c r="A10" s="604" t="s">
        <v>446</v>
      </c>
      <c r="B10" s="608"/>
      <c r="C10" s="387"/>
      <c r="D10" s="387"/>
      <c r="E10" s="387"/>
      <c r="F10" s="387"/>
      <c r="G10" s="588" t="s">
        <v>513</v>
      </c>
      <c r="H10" s="588"/>
      <c r="I10" s="588"/>
      <c r="J10" s="588"/>
      <c r="K10" s="588"/>
    </row>
    <row r="11" spans="1:11" ht="24" customHeight="1">
      <c r="A11" s="608" t="s">
        <v>447</v>
      </c>
      <c r="B11" s="608"/>
      <c r="C11" s="387"/>
      <c r="D11" s="387"/>
      <c r="E11" s="387"/>
      <c r="F11" s="387"/>
      <c r="G11" s="621" t="s">
        <v>507</v>
      </c>
      <c r="H11" s="621"/>
      <c r="I11" s="621"/>
      <c r="J11" s="621"/>
      <c r="K11" s="621"/>
    </row>
    <row r="12" spans="1:11" ht="15" customHeight="1">
      <c r="A12" s="171" t="s">
        <v>146</v>
      </c>
      <c r="B12" s="323"/>
      <c r="C12" s="387"/>
      <c r="D12" s="387"/>
      <c r="E12" s="387"/>
      <c r="F12" s="387"/>
      <c r="G12" s="588" t="s">
        <v>842</v>
      </c>
      <c r="H12" s="588"/>
      <c r="I12" s="588"/>
      <c r="J12" s="588"/>
      <c r="K12" s="387"/>
    </row>
    <row r="13" spans="1:11">
      <c r="A13" s="172" t="s">
        <v>147</v>
      </c>
      <c r="B13" s="172"/>
      <c r="C13" s="387"/>
      <c r="D13" s="387"/>
      <c r="E13" s="387"/>
      <c r="F13" s="387"/>
      <c r="G13" s="583">
        <v>45493</v>
      </c>
      <c r="H13" s="583"/>
      <c r="I13" s="583"/>
      <c r="J13" s="583"/>
      <c r="K13" s="387"/>
    </row>
    <row r="14" spans="1:11" ht="18" customHeight="1">
      <c r="A14" s="254" t="s">
        <v>693</v>
      </c>
      <c r="B14" s="255" t="s">
        <v>694</v>
      </c>
      <c r="C14" s="387"/>
      <c r="D14" s="387"/>
      <c r="E14" s="387"/>
      <c r="F14" s="387"/>
      <c r="G14" s="312"/>
      <c r="H14" s="312"/>
      <c r="I14" s="312"/>
      <c r="J14" s="312"/>
      <c r="K14" s="387"/>
    </row>
    <row r="15" spans="1:11">
      <c r="A15" s="254" t="s">
        <v>115</v>
      </c>
      <c r="B15" s="255" t="s">
        <v>695</v>
      </c>
      <c r="C15" s="387"/>
      <c r="D15" s="387"/>
      <c r="E15" s="387"/>
      <c r="F15" s="387"/>
      <c r="G15" s="387"/>
      <c r="H15" s="387"/>
      <c r="I15" s="387"/>
      <c r="J15" s="387"/>
      <c r="K15" s="387"/>
    </row>
    <row r="16" spans="1:11" s="167" customFormat="1" ht="29.25" customHeight="1">
      <c r="A16" s="615" t="s">
        <v>529</v>
      </c>
      <c r="B16" s="615" t="s">
        <v>530</v>
      </c>
      <c r="C16" s="617" t="s">
        <v>260</v>
      </c>
      <c r="D16" s="615" t="s">
        <v>531</v>
      </c>
      <c r="E16" s="615" t="s">
        <v>532</v>
      </c>
      <c r="F16" s="615" t="s">
        <v>533</v>
      </c>
      <c r="G16" s="615" t="s">
        <v>534</v>
      </c>
      <c r="H16" s="619" t="s">
        <v>535</v>
      </c>
      <c r="I16" s="620"/>
      <c r="J16" s="619" t="s">
        <v>536</v>
      </c>
      <c r="K16" s="620"/>
    </row>
    <row r="17" spans="1:11" s="167" customFormat="1" ht="51">
      <c r="A17" s="616"/>
      <c r="B17" s="616"/>
      <c r="C17" s="618"/>
      <c r="D17" s="616"/>
      <c r="E17" s="616"/>
      <c r="F17" s="616"/>
      <c r="G17" s="616"/>
      <c r="H17" s="173" t="s">
        <v>537</v>
      </c>
      <c r="I17" s="173" t="s">
        <v>538</v>
      </c>
      <c r="J17" s="173" t="s">
        <v>539</v>
      </c>
      <c r="K17" s="173" t="s">
        <v>538</v>
      </c>
    </row>
    <row r="18" spans="1:11" s="167" customFormat="1" ht="41.25" customHeight="1">
      <c r="A18" s="168" t="s">
        <v>674</v>
      </c>
      <c r="B18" s="174" t="s">
        <v>677</v>
      </c>
      <c r="C18" s="174" t="s">
        <v>540</v>
      </c>
      <c r="D18" s="175"/>
      <c r="E18" s="175"/>
      <c r="F18" s="176"/>
      <c r="G18" s="177"/>
      <c r="H18" s="174"/>
      <c r="I18" s="178"/>
      <c r="J18" s="179"/>
      <c r="K18" s="180"/>
    </row>
    <row r="19" spans="1:11" s="167" customFormat="1" ht="48" customHeight="1">
      <c r="A19" s="168" t="s">
        <v>51</v>
      </c>
      <c r="B19" s="174" t="s">
        <v>678</v>
      </c>
      <c r="C19" s="174" t="s">
        <v>541</v>
      </c>
      <c r="D19" s="176"/>
      <c r="E19" s="176"/>
      <c r="F19" s="176"/>
      <c r="G19" s="177"/>
      <c r="H19" s="174"/>
      <c r="I19" s="178"/>
      <c r="J19" s="174"/>
      <c r="K19" s="178"/>
    </row>
    <row r="20" spans="1:11" s="167" customFormat="1" ht="46.5" customHeight="1">
      <c r="A20" s="168" t="s">
        <v>679</v>
      </c>
      <c r="B20" s="174" t="s">
        <v>680</v>
      </c>
      <c r="C20" s="174" t="s">
        <v>542</v>
      </c>
      <c r="D20" s="176"/>
      <c r="E20" s="176"/>
      <c r="F20" s="176"/>
      <c r="G20" s="175"/>
      <c r="H20" s="174"/>
      <c r="I20" s="181"/>
      <c r="J20" s="174"/>
      <c r="K20" s="181"/>
    </row>
    <row r="21" spans="1:11" s="167" customFormat="1" ht="46.5" customHeight="1">
      <c r="A21" s="168" t="s">
        <v>61</v>
      </c>
      <c r="B21" s="174" t="s">
        <v>681</v>
      </c>
      <c r="C21" s="174" t="s">
        <v>543</v>
      </c>
      <c r="D21" s="176"/>
      <c r="E21" s="176"/>
      <c r="F21" s="176"/>
      <c r="G21" s="177"/>
      <c r="H21" s="174"/>
      <c r="I21" s="178"/>
      <c r="J21" s="174"/>
      <c r="K21" s="178"/>
    </row>
    <row r="22" spans="1:11" s="167" customFormat="1" ht="43.5" customHeight="1">
      <c r="A22" s="168" t="s">
        <v>544</v>
      </c>
      <c r="B22" s="174" t="s">
        <v>682</v>
      </c>
      <c r="C22" s="174" t="s">
        <v>545</v>
      </c>
      <c r="D22" s="176"/>
      <c r="E22" s="176"/>
      <c r="F22" s="176"/>
      <c r="G22" s="177"/>
      <c r="H22" s="174"/>
      <c r="I22" s="178"/>
      <c r="J22" s="174"/>
      <c r="K22" s="178"/>
    </row>
    <row r="23" spans="1:11" s="167" customFormat="1" ht="51">
      <c r="A23" s="168" t="s">
        <v>683</v>
      </c>
      <c r="B23" s="174" t="s">
        <v>684</v>
      </c>
      <c r="C23" s="174" t="s">
        <v>546</v>
      </c>
      <c r="D23" s="176"/>
      <c r="E23" s="176"/>
      <c r="F23" s="176"/>
      <c r="G23" s="177"/>
      <c r="H23" s="174"/>
      <c r="I23" s="178"/>
      <c r="J23" s="174"/>
      <c r="K23" s="178"/>
    </row>
    <row r="24" spans="1:11" s="167" customFormat="1" ht="38.25">
      <c r="A24" s="168" t="s">
        <v>114</v>
      </c>
      <c r="B24" s="174" t="s">
        <v>685</v>
      </c>
      <c r="C24" s="174" t="s">
        <v>547</v>
      </c>
      <c r="D24" s="176"/>
      <c r="E24" s="176"/>
      <c r="F24" s="176"/>
      <c r="G24" s="177"/>
      <c r="H24" s="174"/>
      <c r="I24" s="178"/>
      <c r="J24" s="174"/>
      <c r="K24" s="178"/>
    </row>
    <row r="25" spans="1:11" s="167" customFormat="1" ht="51">
      <c r="A25" s="168" t="s">
        <v>686</v>
      </c>
      <c r="B25" s="174" t="s">
        <v>687</v>
      </c>
      <c r="C25" s="174" t="s">
        <v>548</v>
      </c>
      <c r="D25" s="176"/>
      <c r="E25" s="176"/>
      <c r="F25" s="176"/>
      <c r="G25" s="177"/>
      <c r="H25" s="174"/>
      <c r="I25" s="178"/>
      <c r="J25" s="174"/>
      <c r="K25" s="178"/>
    </row>
    <row r="26" spans="1:11" s="167" customFormat="1" ht="38.25">
      <c r="A26" s="168" t="s">
        <v>115</v>
      </c>
      <c r="B26" s="174" t="s">
        <v>685</v>
      </c>
      <c r="C26" s="174" t="s">
        <v>549</v>
      </c>
      <c r="D26" s="176"/>
      <c r="E26" s="176"/>
      <c r="F26" s="176"/>
      <c r="G26" s="177"/>
      <c r="H26" s="174"/>
      <c r="I26" s="178"/>
      <c r="J26" s="174"/>
      <c r="K26" s="178"/>
    </row>
    <row r="27" spans="1:11" s="167" customFormat="1" ht="38.25">
      <c r="A27" s="168" t="s">
        <v>550</v>
      </c>
      <c r="B27" s="174" t="s">
        <v>688</v>
      </c>
      <c r="C27" s="174" t="s">
        <v>551</v>
      </c>
      <c r="D27" s="176"/>
      <c r="E27" s="176"/>
      <c r="F27" s="176"/>
      <c r="G27" s="177"/>
      <c r="H27" s="174"/>
      <c r="I27" s="178"/>
      <c r="J27" s="174"/>
      <c r="K27" s="178"/>
    </row>
    <row r="28" spans="1:11" s="167" customFormat="1" ht="12.75">
      <c r="A28" s="182"/>
      <c r="B28" s="183"/>
      <c r="C28" s="183"/>
      <c r="D28" s="176"/>
      <c r="E28" s="176"/>
      <c r="F28" s="176"/>
      <c r="G28" s="177"/>
      <c r="H28" s="174"/>
      <c r="I28" s="178"/>
      <c r="J28" s="179"/>
      <c r="K28" s="180"/>
    </row>
    <row r="29" spans="1:11" s="167" customFormat="1" ht="12.75">
      <c r="A29" s="184"/>
      <c r="B29" s="169"/>
      <c r="C29" s="169"/>
      <c r="D29" s="169"/>
      <c r="E29" s="169"/>
      <c r="F29" s="169"/>
      <c r="G29" s="169"/>
      <c r="H29" s="169"/>
      <c r="I29" s="169"/>
      <c r="J29" s="169"/>
      <c r="K29" s="169"/>
    </row>
    <row r="30" spans="1:11" s="167" customFormat="1" ht="12.75">
      <c r="A30" s="614" t="s">
        <v>527</v>
      </c>
      <c r="B30" s="614"/>
      <c r="C30" s="614"/>
      <c r="D30" s="614"/>
      <c r="E30" s="614"/>
      <c r="F30" s="169"/>
      <c r="G30" s="169"/>
      <c r="H30" s="169"/>
      <c r="I30" s="169"/>
      <c r="J30" s="169"/>
      <c r="K30" s="169"/>
    </row>
    <row r="31" spans="1:11" s="167" customFormat="1" ht="8.25" customHeight="1">
      <c r="A31" s="325"/>
      <c r="B31" s="325"/>
      <c r="C31" s="325"/>
      <c r="D31" s="325"/>
      <c r="E31" s="325"/>
      <c r="F31" s="169"/>
      <c r="G31" s="169"/>
      <c r="H31" s="169"/>
      <c r="I31" s="169"/>
      <c r="J31" s="169"/>
      <c r="K31" s="169"/>
    </row>
    <row r="32" spans="1:11" s="167" customFormat="1" ht="12.75">
      <c r="A32" s="151" t="s">
        <v>195</v>
      </c>
      <c r="B32" s="149"/>
      <c r="C32" s="150"/>
      <c r="D32" s="169"/>
      <c r="E32" s="169"/>
      <c r="F32" s="169"/>
      <c r="G32" s="169"/>
      <c r="H32" s="169"/>
      <c r="I32" s="152" t="s">
        <v>196</v>
      </c>
      <c r="J32" s="169"/>
      <c r="K32" s="169"/>
    </row>
    <row r="33" spans="1:11" s="167" customFormat="1" ht="12.75">
      <c r="A33" s="153" t="s">
        <v>197</v>
      </c>
      <c r="B33" s="149"/>
      <c r="C33" s="150"/>
      <c r="D33" s="169"/>
      <c r="E33" s="169"/>
      <c r="F33" s="169"/>
      <c r="G33" s="169"/>
      <c r="H33" s="169"/>
      <c r="I33" s="154" t="s">
        <v>198</v>
      </c>
      <c r="J33" s="169"/>
      <c r="K33" s="169"/>
    </row>
    <row r="34" spans="1:11" s="167" customFormat="1" ht="12.75">
      <c r="A34" s="153"/>
      <c r="B34" s="149"/>
      <c r="C34" s="150"/>
      <c r="D34" s="169"/>
      <c r="E34" s="169"/>
      <c r="F34" s="169"/>
      <c r="G34" s="169"/>
      <c r="H34" s="169"/>
      <c r="I34" s="154"/>
      <c r="J34" s="169"/>
      <c r="K34" s="169"/>
    </row>
    <row r="35" spans="1:11" s="167" customFormat="1" ht="12.75">
      <c r="A35" s="153"/>
      <c r="B35" s="149"/>
      <c r="C35" s="150"/>
      <c r="D35" s="169"/>
      <c r="E35" s="169"/>
      <c r="F35" s="169"/>
      <c r="G35" s="169"/>
      <c r="H35" s="169"/>
      <c r="I35" s="154"/>
      <c r="J35" s="169"/>
      <c r="K35" s="169"/>
    </row>
    <row r="36" spans="1:11" s="167" customFormat="1" ht="12.75">
      <c r="A36" s="153"/>
      <c r="B36" s="149"/>
      <c r="C36" s="150"/>
      <c r="D36" s="169"/>
      <c r="E36" s="169"/>
      <c r="F36" s="169"/>
      <c r="G36" s="169"/>
      <c r="H36" s="169"/>
      <c r="I36" s="154"/>
      <c r="J36" s="169"/>
      <c r="K36" s="169"/>
    </row>
    <row r="37" spans="1:11" s="167" customFormat="1" ht="12.75">
      <c r="A37" s="153"/>
      <c r="B37" s="149"/>
      <c r="C37" s="150"/>
      <c r="D37" s="169"/>
      <c r="E37" s="169"/>
      <c r="F37" s="169"/>
      <c r="G37" s="169"/>
      <c r="H37" s="169"/>
      <c r="I37" s="154"/>
      <c r="J37" s="169"/>
      <c r="K37" s="169"/>
    </row>
    <row r="38" spans="1:11" s="167" customFormat="1" ht="12.75">
      <c r="A38" s="153"/>
      <c r="B38" s="149"/>
      <c r="C38" s="150"/>
      <c r="D38" s="169"/>
      <c r="E38" s="169"/>
      <c r="F38" s="169"/>
      <c r="G38" s="169"/>
      <c r="H38" s="169"/>
      <c r="I38" s="154"/>
      <c r="J38" s="169"/>
      <c r="K38" s="169"/>
    </row>
    <row r="39" spans="1:11">
      <c r="A39" s="149"/>
      <c r="B39" s="149"/>
      <c r="C39" s="150"/>
      <c r="D39" s="387"/>
      <c r="E39" s="387"/>
      <c r="F39" s="387"/>
      <c r="G39" s="387"/>
      <c r="H39" s="387"/>
      <c r="I39" s="150"/>
      <c r="J39" s="387"/>
      <c r="K39" s="387"/>
    </row>
    <row r="40" spans="1:11">
      <c r="A40" s="149"/>
      <c r="B40" s="149"/>
      <c r="C40" s="150"/>
      <c r="D40" s="387"/>
      <c r="E40" s="387"/>
      <c r="F40" s="387"/>
      <c r="G40" s="387"/>
      <c r="H40" s="387"/>
      <c r="I40" s="150"/>
      <c r="J40" s="387"/>
      <c r="K40" s="387"/>
    </row>
    <row r="41" spans="1:11">
      <c r="A41" s="149"/>
      <c r="B41" s="149"/>
      <c r="C41" s="150"/>
      <c r="D41" s="387"/>
      <c r="E41" s="387"/>
      <c r="F41" s="387"/>
      <c r="G41" s="387"/>
      <c r="H41" s="387"/>
      <c r="I41" s="150"/>
      <c r="J41" s="387"/>
      <c r="K41" s="387"/>
    </row>
    <row r="42" spans="1:11">
      <c r="A42" s="149"/>
      <c r="B42" s="149"/>
      <c r="C42" s="150"/>
      <c r="D42" s="387"/>
      <c r="E42" s="387"/>
      <c r="F42" s="387"/>
      <c r="G42" s="387"/>
      <c r="H42" s="387"/>
      <c r="I42" s="150"/>
      <c r="J42" s="387"/>
      <c r="K42" s="387"/>
    </row>
    <row r="43" spans="1:11">
      <c r="A43" s="116"/>
      <c r="B43" s="390"/>
      <c r="C43" s="390"/>
      <c r="D43" s="390"/>
      <c r="E43" s="387"/>
      <c r="F43" s="387"/>
      <c r="G43" s="387"/>
      <c r="H43" s="387"/>
      <c r="I43" s="116"/>
      <c r="J43" s="390"/>
      <c r="K43" s="390"/>
    </row>
    <row r="44" spans="1:11">
      <c r="A44" s="93" t="s">
        <v>513</v>
      </c>
      <c r="B44" s="115"/>
      <c r="C44" s="116"/>
      <c r="D44" s="390"/>
      <c r="E44" s="387"/>
      <c r="F44" s="387"/>
      <c r="G44" s="387"/>
      <c r="H44" s="387"/>
      <c r="I44" s="304" t="s">
        <v>740</v>
      </c>
      <c r="J44" s="390"/>
      <c r="K44" s="390"/>
    </row>
    <row r="45" spans="1:11">
      <c r="A45" s="56" t="s">
        <v>826</v>
      </c>
      <c r="B45" s="115"/>
      <c r="C45" s="116"/>
      <c r="D45" s="390"/>
      <c r="E45" s="387"/>
      <c r="F45" s="387"/>
      <c r="G45" s="387"/>
      <c r="H45" s="387"/>
      <c r="I45" s="304" t="s">
        <v>741</v>
      </c>
      <c r="J45" s="390"/>
      <c r="K45" s="390"/>
    </row>
    <row r="46" spans="1:11">
      <c r="A46" s="115" t="s">
        <v>512</v>
      </c>
      <c r="B46" s="115"/>
      <c r="C46" s="116"/>
      <c r="D46" s="390"/>
      <c r="E46" s="387"/>
      <c r="F46" s="387"/>
      <c r="G46" s="387"/>
      <c r="H46" s="387"/>
      <c r="I46" s="305" t="s">
        <v>715</v>
      </c>
      <c r="J46" s="390"/>
      <c r="K46" s="390"/>
    </row>
    <row r="47" spans="1:11">
      <c r="A47" s="391"/>
      <c r="B47" s="390"/>
      <c r="C47" s="390"/>
      <c r="D47" s="390"/>
      <c r="E47" s="387"/>
      <c r="F47" s="387"/>
      <c r="G47" s="387"/>
      <c r="H47" s="387"/>
      <c r="I47" s="387"/>
      <c r="J47" s="387"/>
      <c r="K47" s="387"/>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5" zoomScale="91" zoomScaleNormal="100" zoomScaleSheetLayoutView="91" workbookViewId="0">
      <selection activeCell="A30" sqref="A1:XFD1048576"/>
    </sheetView>
  </sheetViews>
  <sheetFormatPr defaultColWidth="9.140625" defaultRowHeight="14.25"/>
  <cols>
    <col min="1" max="1" width="8" style="400" customWidth="1"/>
    <col min="2" max="2" width="54" style="400" customWidth="1"/>
    <col min="3" max="3" width="14.140625" style="400" customWidth="1"/>
    <col min="4" max="4" width="27.5703125" style="401" customWidth="1"/>
    <col min="5" max="5" width="27.5703125" style="400" customWidth="1"/>
    <col min="6" max="6" width="20.28515625" style="393" customWidth="1"/>
    <col min="7" max="7" width="12" style="393" customWidth="1"/>
    <col min="8" max="8" width="20.42578125" style="393" customWidth="1"/>
    <col min="9" max="9" width="16.85546875" style="393" bestFit="1" customWidth="1"/>
    <col min="10" max="10" width="16.5703125" style="393" customWidth="1"/>
    <col min="11" max="16384" width="9.140625" style="393"/>
  </cols>
  <sheetData>
    <row r="1" spans="1:5" ht="23.25" customHeight="1">
      <c r="A1" s="609" t="s">
        <v>658</v>
      </c>
      <c r="B1" s="609"/>
      <c r="C1" s="609"/>
      <c r="D1" s="609"/>
      <c r="E1" s="609"/>
    </row>
    <row r="2" spans="1:5" ht="64.5" customHeight="1">
      <c r="A2" s="610" t="s">
        <v>692</v>
      </c>
      <c r="B2" s="610"/>
      <c r="C2" s="610"/>
      <c r="D2" s="610"/>
      <c r="E2" s="610"/>
    </row>
    <row r="3" spans="1:5" ht="15" customHeight="1">
      <c r="A3" s="586" t="s">
        <v>521</v>
      </c>
      <c r="B3" s="586"/>
      <c r="C3" s="586"/>
      <c r="D3" s="586"/>
      <c r="E3" s="586"/>
    </row>
    <row r="4" spans="1:5">
      <c r="A4" s="586"/>
      <c r="B4" s="586"/>
      <c r="C4" s="586"/>
      <c r="D4" s="586"/>
      <c r="E4" s="586"/>
    </row>
    <row r="5" spans="1:5">
      <c r="A5" s="587" t="s">
        <v>843</v>
      </c>
      <c r="B5" s="587"/>
      <c r="C5" s="587"/>
      <c r="D5" s="587"/>
      <c r="E5" s="587"/>
    </row>
    <row r="6" spans="1:5">
      <c r="A6" s="314"/>
      <c r="B6" s="314"/>
      <c r="C6" s="314"/>
      <c r="D6" s="314"/>
      <c r="E6" s="314"/>
    </row>
    <row r="7" spans="1:5" ht="15" customHeight="1">
      <c r="A7" s="604" t="s">
        <v>385</v>
      </c>
      <c r="B7" s="604"/>
      <c r="C7" s="591" t="s">
        <v>828</v>
      </c>
      <c r="D7" s="591"/>
      <c r="E7" s="591"/>
    </row>
    <row r="8" spans="1:5" ht="15" customHeight="1">
      <c r="A8" s="605" t="s">
        <v>384</v>
      </c>
      <c r="B8" s="605"/>
      <c r="C8" s="602" t="s">
        <v>825</v>
      </c>
      <c r="D8" s="602"/>
      <c r="E8" s="602"/>
    </row>
    <row r="9" spans="1:5" ht="15" customHeight="1">
      <c r="A9" s="604" t="s">
        <v>445</v>
      </c>
      <c r="B9" s="604"/>
      <c r="C9" s="591" t="s">
        <v>739</v>
      </c>
      <c r="D9" s="591"/>
      <c r="E9" s="591"/>
    </row>
    <row r="10" spans="1:5" ht="15" customHeight="1">
      <c r="A10" s="607" t="s">
        <v>496</v>
      </c>
      <c r="B10" s="607"/>
      <c r="C10" s="602" t="s">
        <v>738</v>
      </c>
      <c r="D10" s="602"/>
      <c r="E10" s="602"/>
    </row>
    <row r="11" spans="1:5" ht="15" customHeight="1">
      <c r="A11" s="604" t="s">
        <v>446</v>
      </c>
      <c r="B11" s="604"/>
      <c r="C11" s="591" t="s">
        <v>506</v>
      </c>
      <c r="D11" s="591"/>
      <c r="E11" s="591"/>
    </row>
    <row r="12" spans="1:5" ht="15" customHeight="1">
      <c r="A12" s="608" t="s">
        <v>447</v>
      </c>
      <c r="B12" s="608"/>
      <c r="C12" s="602" t="s">
        <v>507</v>
      </c>
      <c r="D12" s="602"/>
      <c r="E12" s="602"/>
    </row>
    <row r="13" spans="1:5" ht="15" customHeight="1">
      <c r="A13" s="606" t="s">
        <v>146</v>
      </c>
      <c r="B13" s="606"/>
      <c r="C13" s="591" t="s">
        <v>842</v>
      </c>
      <c r="D13" s="591"/>
      <c r="E13" s="591"/>
    </row>
    <row r="14" spans="1:5">
      <c r="A14" s="603" t="s">
        <v>147</v>
      </c>
      <c r="B14" s="603"/>
      <c r="C14" s="583">
        <v>45493</v>
      </c>
      <c r="D14" s="583"/>
      <c r="E14" s="583"/>
    </row>
    <row r="15" spans="1:5">
      <c r="A15" s="254" t="s">
        <v>693</v>
      </c>
      <c r="B15" s="255" t="s">
        <v>694</v>
      </c>
      <c r="C15" s="312"/>
      <c r="D15" s="312"/>
      <c r="E15" s="312"/>
    </row>
    <row r="16" spans="1:5">
      <c r="A16" s="361" t="s">
        <v>116</v>
      </c>
      <c r="B16" s="394" t="s">
        <v>493</v>
      </c>
      <c r="C16" s="355"/>
      <c r="D16" s="395"/>
      <c r="E16" s="355"/>
    </row>
    <row r="17" spans="1:10" s="199" customFormat="1" ht="39" customHeight="1">
      <c r="A17" s="225" t="s">
        <v>297</v>
      </c>
      <c r="B17" s="225" t="s">
        <v>319</v>
      </c>
      <c r="C17" s="225" t="s">
        <v>320</v>
      </c>
      <c r="D17" s="256" t="s">
        <v>844</v>
      </c>
      <c r="E17" s="256" t="s">
        <v>846</v>
      </c>
      <c r="F17" s="55"/>
    </row>
    <row r="18" spans="1:10" s="199" customFormat="1" ht="30" customHeight="1">
      <c r="A18" s="166" t="s">
        <v>51</v>
      </c>
      <c r="B18" s="226" t="s">
        <v>321</v>
      </c>
      <c r="C18" s="227" t="s">
        <v>118</v>
      </c>
      <c r="D18" s="228"/>
      <c r="E18" s="228"/>
      <c r="F18" s="524">
        <v>51055912549.333336</v>
      </c>
    </row>
    <row r="19" spans="1:10" s="199" customFormat="1" ht="76.5" customHeight="1">
      <c r="A19" s="326">
        <v>1</v>
      </c>
      <c r="B19" s="229" t="s">
        <v>669</v>
      </c>
      <c r="C19" s="230" t="s">
        <v>119</v>
      </c>
      <c r="D19" s="232">
        <v>1.4958247239843373E-2</v>
      </c>
      <c r="E19" s="231"/>
      <c r="F19" s="57"/>
    </row>
    <row r="20" spans="1:10" s="199" customFormat="1" ht="63.75" customHeight="1">
      <c r="A20" s="326">
        <v>2</v>
      </c>
      <c r="B20" s="229" t="s">
        <v>670</v>
      </c>
      <c r="C20" s="230" t="s">
        <v>120</v>
      </c>
      <c r="D20" s="232">
        <v>6.9221009626409024E-3</v>
      </c>
      <c r="E20" s="231"/>
      <c r="F20" s="57"/>
    </row>
    <row r="21" spans="1:10" s="199" customFormat="1" ht="75" customHeight="1">
      <c r="A21" s="326">
        <v>3</v>
      </c>
      <c r="B21" s="229" t="s">
        <v>671</v>
      </c>
      <c r="C21" s="230" t="s">
        <v>702</v>
      </c>
      <c r="D21" s="232">
        <v>6.5400606361429147E-3</v>
      </c>
      <c r="E21" s="231"/>
      <c r="F21" s="57"/>
    </row>
    <row r="22" spans="1:10" s="199" customFormat="1" ht="48" customHeight="1">
      <c r="A22" s="326">
        <v>4</v>
      </c>
      <c r="B22" s="229" t="s">
        <v>322</v>
      </c>
      <c r="C22" s="230" t="s">
        <v>121</v>
      </c>
      <c r="D22" s="232">
        <v>3.0159949614299991E-3</v>
      </c>
      <c r="E22" s="231"/>
      <c r="F22" s="57"/>
    </row>
    <row r="23" spans="1:10" s="199" customFormat="1" ht="87" customHeight="1">
      <c r="A23" s="326">
        <v>5</v>
      </c>
      <c r="B23" s="229" t="s">
        <v>323</v>
      </c>
      <c r="C23" s="230" t="s">
        <v>122</v>
      </c>
      <c r="D23" s="232">
        <v>1.6647427601871319E-3</v>
      </c>
      <c r="E23" s="231"/>
      <c r="F23" s="57"/>
      <c r="H23" s="512"/>
    </row>
    <row r="24" spans="1:10" s="199" customFormat="1" ht="48" customHeight="1">
      <c r="A24" s="326">
        <v>6</v>
      </c>
      <c r="B24" s="229" t="s">
        <v>672</v>
      </c>
      <c r="C24" s="230" t="s">
        <v>123</v>
      </c>
      <c r="D24" s="232">
        <v>5.0363945486658936E-2</v>
      </c>
      <c r="E24" s="232"/>
      <c r="F24" s="57"/>
      <c r="H24" s="513"/>
    </row>
    <row r="25" spans="1:10" s="200" customFormat="1" ht="83.25" customHeight="1">
      <c r="A25" s="217">
        <v>7</v>
      </c>
      <c r="B25" s="233" t="s">
        <v>673</v>
      </c>
      <c r="C25" s="234" t="s">
        <v>124</v>
      </c>
      <c r="D25" s="232">
        <v>3.5884872581679903</v>
      </c>
      <c r="E25" s="232"/>
      <c r="F25" s="408">
        <v>32125105383</v>
      </c>
      <c r="H25" s="514"/>
      <c r="I25" s="260"/>
      <c r="J25" s="396"/>
    </row>
    <row r="26" spans="1:10" s="199" customFormat="1" ht="39" customHeight="1">
      <c r="A26" s="166" t="s">
        <v>61</v>
      </c>
      <c r="B26" s="235" t="s">
        <v>324</v>
      </c>
      <c r="C26" s="227" t="s">
        <v>125</v>
      </c>
      <c r="D26" s="216"/>
      <c r="E26" s="216"/>
    </row>
    <row r="27" spans="1:10" s="199" customFormat="1" ht="45.75" customHeight="1">
      <c r="A27" s="625">
        <v>1</v>
      </c>
      <c r="B27" s="229" t="s">
        <v>325</v>
      </c>
      <c r="C27" s="230" t="s">
        <v>126</v>
      </c>
      <c r="D27" s="160">
        <v>0</v>
      </c>
      <c r="E27" s="160"/>
    </row>
    <row r="28" spans="1:10" s="199" customFormat="1" ht="45.75" customHeight="1">
      <c r="A28" s="625"/>
      <c r="B28" s="229" t="s">
        <v>326</v>
      </c>
      <c r="C28" s="230" t="s">
        <v>127</v>
      </c>
      <c r="D28" s="160">
        <v>0</v>
      </c>
      <c r="E28" s="160"/>
      <c r="F28" s="247"/>
    </row>
    <row r="29" spans="1:10" s="199" customFormat="1" ht="48" customHeight="1">
      <c r="A29" s="625"/>
      <c r="B29" s="229" t="s">
        <v>327</v>
      </c>
      <c r="C29" s="230" t="s">
        <v>128</v>
      </c>
      <c r="D29" s="404">
        <v>0</v>
      </c>
      <c r="E29" s="404"/>
    </row>
    <row r="30" spans="1:10" s="199" customFormat="1" ht="56.25" customHeight="1">
      <c r="A30" s="625">
        <v>2</v>
      </c>
      <c r="B30" s="229" t="s">
        <v>328</v>
      </c>
      <c r="C30" s="230" t="s">
        <v>129</v>
      </c>
      <c r="D30" s="159">
        <v>51430477400</v>
      </c>
      <c r="E30" s="159"/>
    </row>
    <row r="31" spans="1:10" s="199" customFormat="1" ht="48" customHeight="1">
      <c r="A31" s="625"/>
      <c r="B31" s="229" t="s">
        <v>514</v>
      </c>
      <c r="C31" s="230" t="s">
        <v>703</v>
      </c>
      <c r="D31" s="397">
        <v>5143047.74</v>
      </c>
      <c r="E31" s="397"/>
    </row>
    <row r="32" spans="1:10" s="199" customFormat="1" ht="48" customHeight="1">
      <c r="A32" s="625"/>
      <c r="B32" s="229" t="s">
        <v>515</v>
      </c>
      <c r="C32" s="230" t="s">
        <v>704</v>
      </c>
      <c r="D32" s="159">
        <v>51430477400</v>
      </c>
      <c r="E32" s="159"/>
    </row>
    <row r="33" spans="1:8" s="199" customFormat="1" ht="39" customHeight="1">
      <c r="A33" s="625"/>
      <c r="B33" s="229" t="s">
        <v>329</v>
      </c>
      <c r="C33" s="230" t="s">
        <v>130</v>
      </c>
      <c r="D33" s="397">
        <v>5149025.74</v>
      </c>
      <c r="E33" s="79"/>
    </row>
    <row r="34" spans="1:8" s="199" customFormat="1" ht="39" customHeight="1">
      <c r="A34" s="625"/>
      <c r="B34" s="229" t="s">
        <v>330</v>
      </c>
      <c r="C34" s="230" t="s">
        <v>705</v>
      </c>
      <c r="D34" s="160">
        <v>51490257400</v>
      </c>
      <c r="E34" s="160"/>
    </row>
    <row r="35" spans="1:8" s="199" customFormat="1" ht="39" customHeight="1">
      <c r="A35" s="625"/>
      <c r="B35" s="229" t="s">
        <v>331</v>
      </c>
      <c r="C35" s="230" t="s">
        <v>706</v>
      </c>
      <c r="D35" s="397">
        <v>-5978</v>
      </c>
      <c r="E35" s="402"/>
    </row>
    <row r="36" spans="1:8" s="199" customFormat="1" ht="48" customHeight="1">
      <c r="A36" s="625"/>
      <c r="B36" s="229" t="s">
        <v>332</v>
      </c>
      <c r="C36" s="230" t="s">
        <v>707</v>
      </c>
      <c r="D36" s="159">
        <v>-59780000</v>
      </c>
      <c r="E36" s="159"/>
    </row>
    <row r="37" spans="1:8" s="199" customFormat="1" ht="48" customHeight="1">
      <c r="A37" s="625">
        <v>3</v>
      </c>
      <c r="B37" s="229" t="s">
        <v>333</v>
      </c>
      <c r="C37" s="230" t="s">
        <v>131</v>
      </c>
      <c r="D37" s="159">
        <v>51430477400</v>
      </c>
      <c r="E37" s="159"/>
    </row>
    <row r="38" spans="1:8" s="199" customFormat="1" ht="48" customHeight="1">
      <c r="A38" s="625"/>
      <c r="B38" s="229" t="s">
        <v>334</v>
      </c>
      <c r="C38" s="230" t="s">
        <v>708</v>
      </c>
      <c r="D38" s="159">
        <v>51430477400</v>
      </c>
      <c r="E38" s="159"/>
    </row>
    <row r="39" spans="1:8" s="199" customFormat="1" ht="48" customHeight="1">
      <c r="A39" s="625"/>
      <c r="B39" s="229" t="s">
        <v>335</v>
      </c>
      <c r="C39" s="230" t="s">
        <v>709</v>
      </c>
      <c r="D39" s="397">
        <v>5143047.74</v>
      </c>
      <c r="E39" s="78"/>
      <c r="F39" s="201"/>
      <c r="H39" s="201"/>
    </row>
    <row r="40" spans="1:8" s="199" customFormat="1" ht="63.75" customHeight="1">
      <c r="A40" s="326">
        <v>4</v>
      </c>
      <c r="B40" s="229" t="s">
        <v>336</v>
      </c>
      <c r="C40" s="230" t="s">
        <v>710</v>
      </c>
      <c r="D40" s="236">
        <v>0.39</v>
      </c>
      <c r="E40" s="236"/>
      <c r="F40" s="403"/>
    </row>
    <row r="41" spans="1:8" s="199" customFormat="1" ht="39" customHeight="1">
      <c r="A41" s="326">
        <v>5</v>
      </c>
      <c r="B41" s="229" t="s">
        <v>337</v>
      </c>
      <c r="C41" s="230" t="s">
        <v>711</v>
      </c>
      <c r="D41" s="80">
        <v>0.94910000000000005</v>
      </c>
      <c r="E41" s="80"/>
      <c r="F41" s="257"/>
    </row>
    <row r="42" spans="1:8" s="199" customFormat="1" ht="39" customHeight="1">
      <c r="A42" s="326">
        <v>6</v>
      </c>
      <c r="B42" s="229" t="s">
        <v>338</v>
      </c>
      <c r="C42" s="230" t="s">
        <v>712</v>
      </c>
      <c r="D42" s="80">
        <v>0</v>
      </c>
      <c r="E42" s="80"/>
      <c r="F42" s="258"/>
    </row>
    <row r="43" spans="1:8" s="199" customFormat="1" ht="39" customHeight="1">
      <c r="A43" s="326">
        <v>7</v>
      </c>
      <c r="B43" s="229" t="s">
        <v>340</v>
      </c>
      <c r="C43" s="230" t="s">
        <v>713</v>
      </c>
      <c r="D43" s="79">
        <v>9810.6</v>
      </c>
      <c r="E43" s="259"/>
    </row>
    <row r="44" spans="1:8" s="199" customFormat="1" ht="39" customHeight="1">
      <c r="A44" s="326">
        <v>8</v>
      </c>
      <c r="B44" s="229" t="s">
        <v>339</v>
      </c>
      <c r="C44" s="230" t="s">
        <v>714</v>
      </c>
      <c r="D44" s="160">
        <v>339</v>
      </c>
      <c r="E44" s="160"/>
    </row>
    <row r="45" spans="1:8" s="199" customFormat="1" ht="12.75">
      <c r="A45" s="237"/>
      <c r="B45" s="237"/>
      <c r="C45" s="237"/>
      <c r="D45" s="238"/>
      <c r="E45" s="239"/>
    </row>
    <row r="46" spans="1:8" s="199" customFormat="1" ht="12.75">
      <c r="A46" s="240" t="s">
        <v>494</v>
      </c>
      <c r="B46" s="58"/>
      <c r="C46" s="58"/>
      <c r="D46" s="241"/>
      <c r="E46" s="242"/>
    </row>
    <row r="47" spans="1:8" s="199" customFormat="1" ht="63" customHeight="1">
      <c r="A47" s="59"/>
      <c r="B47" s="624" t="s">
        <v>820</v>
      </c>
      <c r="C47" s="624"/>
      <c r="D47" s="624"/>
      <c r="E47" s="624"/>
    </row>
    <row r="48" spans="1:8" s="199" customFormat="1" ht="6.75" customHeight="1">
      <c r="A48" s="237"/>
      <c r="B48" s="237"/>
      <c r="C48" s="237"/>
      <c r="D48" s="243"/>
      <c r="E48" s="237"/>
    </row>
    <row r="49" spans="1:5" s="199" customFormat="1" ht="12.75">
      <c r="A49" s="151" t="s">
        <v>195</v>
      </c>
      <c r="B49" s="149"/>
      <c r="C49" s="150"/>
      <c r="D49" s="60" t="s">
        <v>196</v>
      </c>
      <c r="E49" s="237"/>
    </row>
    <row r="50" spans="1:5" s="199" customFormat="1" ht="12.75">
      <c r="A50" s="153" t="s">
        <v>197</v>
      </c>
      <c r="B50" s="149"/>
      <c r="C50" s="150"/>
      <c r="D50" s="61" t="s">
        <v>198</v>
      </c>
      <c r="E50" s="237"/>
    </row>
    <row r="51" spans="1:5" s="199" customFormat="1" ht="12.75">
      <c r="A51" s="153"/>
      <c r="B51" s="149"/>
      <c r="C51" s="150"/>
      <c r="D51" s="61"/>
      <c r="E51" s="237"/>
    </row>
    <row r="52" spans="1:5" s="199" customFormat="1" ht="12.75">
      <c r="A52" s="153"/>
      <c r="B52" s="149"/>
      <c r="C52" s="150"/>
      <c r="D52" s="61"/>
      <c r="E52" s="237"/>
    </row>
    <row r="53" spans="1:5" s="199" customFormat="1" ht="12.75">
      <c r="A53" s="153"/>
      <c r="B53" s="149"/>
      <c r="C53" s="150"/>
      <c r="D53" s="61"/>
      <c r="E53" s="237"/>
    </row>
    <row r="54" spans="1:5" s="199" customFormat="1" ht="12.75">
      <c r="A54" s="153"/>
      <c r="B54" s="149"/>
      <c r="C54" s="150"/>
      <c r="D54" s="61"/>
      <c r="E54" s="237"/>
    </row>
    <row r="55" spans="1:5" s="199" customFormat="1" ht="12.75">
      <c r="A55" s="153"/>
      <c r="B55" s="149"/>
      <c r="C55" s="150"/>
      <c r="D55" s="61"/>
      <c r="E55" s="237"/>
    </row>
    <row r="56" spans="1:5" s="199" customFormat="1" ht="12.75">
      <c r="A56" s="153"/>
      <c r="B56" s="149"/>
      <c r="C56" s="150"/>
      <c r="D56" s="61"/>
      <c r="E56" s="237"/>
    </row>
    <row r="57" spans="1:5" s="199" customFormat="1" ht="12.75">
      <c r="A57" s="149"/>
      <c r="B57" s="149"/>
      <c r="C57" s="150"/>
      <c r="D57" s="62"/>
      <c r="E57" s="237"/>
    </row>
    <row r="58" spans="1:5" s="199" customFormat="1" ht="12.75">
      <c r="A58" s="149"/>
      <c r="B58" s="149"/>
      <c r="C58" s="150"/>
      <c r="D58" s="62"/>
      <c r="E58" s="237"/>
    </row>
    <row r="59" spans="1:5" s="199" customFormat="1" ht="12.75">
      <c r="A59" s="149"/>
      <c r="B59" s="149"/>
      <c r="C59" s="150"/>
      <c r="D59" s="62"/>
      <c r="E59" s="237"/>
    </row>
    <row r="60" spans="1:5" s="199" customFormat="1" ht="12.75">
      <c r="A60" s="149"/>
      <c r="B60" s="149"/>
      <c r="C60" s="150"/>
      <c r="D60" s="62"/>
      <c r="E60" s="237"/>
    </row>
    <row r="61" spans="1:5" s="199" customFormat="1" ht="12.75">
      <c r="A61" s="115"/>
      <c r="B61" s="115"/>
      <c r="C61" s="150"/>
      <c r="D61" s="407"/>
      <c r="E61" s="116"/>
    </row>
    <row r="62" spans="1:5" s="199" customFormat="1" ht="12.75">
      <c r="A62" s="93" t="s">
        <v>513</v>
      </c>
      <c r="B62" s="115"/>
      <c r="C62" s="116"/>
      <c r="D62" s="304" t="s">
        <v>740</v>
      </c>
      <c r="E62" s="223"/>
    </row>
    <row r="63" spans="1:5" s="199" customFormat="1" ht="12.75">
      <c r="A63" s="56" t="s">
        <v>826</v>
      </c>
      <c r="B63" s="115"/>
      <c r="C63" s="116"/>
      <c r="D63" s="304" t="s">
        <v>741</v>
      </c>
      <c r="E63" s="223"/>
    </row>
    <row r="64" spans="1:5" s="199" customFormat="1" ht="12.75">
      <c r="A64" s="115" t="s">
        <v>512</v>
      </c>
      <c r="B64" s="115"/>
      <c r="C64" s="116"/>
      <c r="D64" s="305" t="s">
        <v>715</v>
      </c>
      <c r="E64" s="223"/>
    </row>
    <row r="65" spans="1:5">
      <c r="A65" s="398"/>
      <c r="B65" s="398"/>
      <c r="C65" s="398"/>
      <c r="D65" s="399"/>
      <c r="E65" s="398"/>
    </row>
    <row r="66" spans="1:5">
      <c r="A66" s="398"/>
      <c r="B66" s="398"/>
      <c r="C66" s="398"/>
      <c r="D66" s="399"/>
      <c r="E66" s="398"/>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N40"/>
  <sheetViews>
    <sheetView workbookViewId="0">
      <selection activeCell="A3" sqref="A1:XFD1048576"/>
    </sheetView>
  </sheetViews>
  <sheetFormatPr defaultColWidth="9.140625" defaultRowHeight="12.75"/>
  <cols>
    <col min="1" max="1" width="9.28515625" style="534" customWidth="1"/>
    <col min="2" max="2" width="51.140625" style="534" customWidth="1"/>
    <col min="3" max="3" width="20" style="534" customWidth="1"/>
    <col min="4" max="4" width="23.7109375" style="534" customWidth="1"/>
    <col min="5" max="5" width="23.140625" style="534" customWidth="1"/>
    <col min="6" max="6" width="25.140625" style="534" customWidth="1"/>
    <col min="7" max="8" width="16" style="534" customWidth="1"/>
    <col min="9" max="16384" width="9.140625" style="534"/>
  </cols>
  <sheetData>
    <row r="1" spans="1:134 16368:16368" s="535" customFormat="1" ht="51" customHeight="1">
      <c r="A1" s="533"/>
      <c r="B1" s="533"/>
      <c r="C1" s="533"/>
      <c r="D1" s="533"/>
      <c r="E1" s="533"/>
      <c r="F1" s="533" t="s">
        <v>658</v>
      </c>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c r="AM1" s="534"/>
      <c r="AN1" s="534"/>
      <c r="AO1" s="534"/>
      <c r="AP1" s="534"/>
      <c r="AQ1" s="534"/>
      <c r="AR1" s="534"/>
      <c r="AS1" s="534"/>
      <c r="AT1" s="534"/>
      <c r="AU1" s="534"/>
      <c r="AV1" s="534"/>
      <c r="AW1" s="534"/>
      <c r="AX1" s="534"/>
      <c r="AY1" s="534"/>
      <c r="AZ1" s="534"/>
      <c r="BA1" s="534"/>
      <c r="BB1" s="534"/>
      <c r="BC1" s="534"/>
      <c r="BD1" s="534"/>
      <c r="BE1" s="534"/>
      <c r="BF1" s="534"/>
      <c r="BG1" s="534"/>
      <c r="BH1" s="534"/>
      <c r="BI1" s="534"/>
      <c r="BJ1" s="534"/>
      <c r="BK1" s="534"/>
      <c r="BL1" s="534"/>
      <c r="BM1" s="534"/>
      <c r="BN1" s="534"/>
      <c r="BO1" s="534"/>
      <c r="BP1" s="534"/>
      <c r="BQ1" s="534"/>
      <c r="BR1" s="534"/>
      <c r="BS1" s="534"/>
      <c r="BT1" s="534"/>
      <c r="BU1" s="534"/>
      <c r="BV1" s="534"/>
      <c r="BW1" s="534"/>
      <c r="BX1" s="534"/>
      <c r="BY1" s="534"/>
      <c r="BZ1" s="534"/>
      <c r="CA1" s="534"/>
      <c r="CB1" s="534"/>
      <c r="CC1" s="534"/>
      <c r="CD1" s="534"/>
      <c r="CE1" s="534"/>
      <c r="CF1" s="534"/>
      <c r="CG1" s="534"/>
      <c r="CH1" s="534"/>
      <c r="CI1" s="534"/>
      <c r="CJ1" s="534"/>
      <c r="CK1" s="534"/>
      <c r="CL1" s="534"/>
      <c r="CM1" s="534"/>
      <c r="CN1" s="534"/>
      <c r="CO1" s="534"/>
      <c r="CP1" s="534"/>
      <c r="CQ1" s="534"/>
      <c r="CR1" s="534"/>
      <c r="CS1" s="534"/>
      <c r="CT1" s="534"/>
      <c r="CU1" s="534"/>
      <c r="CV1" s="534"/>
      <c r="CW1" s="534"/>
      <c r="CX1" s="534"/>
      <c r="CY1" s="534"/>
      <c r="CZ1" s="534"/>
      <c r="DA1" s="534"/>
      <c r="DB1" s="534"/>
      <c r="DC1" s="534"/>
      <c r="DD1" s="534"/>
      <c r="DE1" s="534"/>
      <c r="DF1" s="534"/>
      <c r="DG1" s="534"/>
      <c r="DH1" s="534"/>
      <c r="DI1" s="534"/>
      <c r="DJ1" s="534"/>
      <c r="DK1" s="534"/>
      <c r="DL1" s="534"/>
      <c r="DM1" s="534"/>
      <c r="DN1" s="534"/>
      <c r="DO1" s="534"/>
      <c r="DP1" s="534"/>
      <c r="DQ1" s="534"/>
      <c r="DR1" s="534"/>
      <c r="DS1" s="534"/>
      <c r="DT1" s="534"/>
      <c r="DU1" s="534"/>
      <c r="DV1" s="534"/>
      <c r="DW1" s="534"/>
      <c r="DX1" s="534"/>
      <c r="DY1" s="534"/>
      <c r="DZ1" s="534"/>
      <c r="EA1" s="534"/>
      <c r="EB1" s="534"/>
      <c r="EC1" s="534"/>
      <c r="ED1" s="534"/>
      <c r="XEN1" s="534"/>
    </row>
    <row r="2" spans="1:134 16368:16368" s="535" customFormat="1" ht="30.75" customHeight="1">
      <c r="A2" s="610" t="s">
        <v>692</v>
      </c>
      <c r="B2" s="610"/>
      <c r="C2" s="610"/>
      <c r="D2" s="610"/>
      <c r="E2" s="610"/>
      <c r="F2" s="610"/>
      <c r="G2" s="610"/>
      <c r="H2" s="610"/>
      <c r="I2" s="534"/>
      <c r="J2" s="534"/>
      <c r="K2" s="534"/>
      <c r="L2" s="534"/>
      <c r="M2" s="534"/>
      <c r="N2" s="534"/>
      <c r="O2" s="534"/>
      <c r="P2" s="534"/>
      <c r="Q2" s="534"/>
      <c r="R2" s="534"/>
      <c r="S2" s="534"/>
      <c r="T2" s="534"/>
      <c r="U2" s="534"/>
      <c r="V2" s="534"/>
      <c r="W2" s="534"/>
      <c r="X2" s="534"/>
      <c r="Y2" s="534"/>
      <c r="Z2" s="534"/>
      <c r="AA2" s="534"/>
      <c r="AB2" s="534"/>
      <c r="AC2" s="534"/>
      <c r="AD2" s="534"/>
      <c r="AE2" s="534"/>
      <c r="AF2" s="534"/>
      <c r="AG2" s="534"/>
      <c r="AH2" s="534"/>
      <c r="AI2" s="534"/>
      <c r="AJ2" s="534"/>
      <c r="AK2" s="534"/>
      <c r="AL2" s="534"/>
      <c r="AM2" s="534"/>
      <c r="AN2" s="534"/>
      <c r="AO2" s="534"/>
      <c r="AP2" s="534"/>
      <c r="AQ2" s="534"/>
      <c r="AR2" s="534"/>
      <c r="AS2" s="534"/>
      <c r="AT2" s="534"/>
      <c r="AU2" s="534"/>
      <c r="AV2" s="534"/>
      <c r="AW2" s="534"/>
      <c r="AX2" s="534"/>
      <c r="AY2" s="534"/>
      <c r="AZ2" s="534"/>
      <c r="BA2" s="534"/>
      <c r="BB2" s="534"/>
      <c r="BC2" s="534"/>
      <c r="BD2" s="534"/>
      <c r="BE2" s="534"/>
      <c r="BF2" s="534"/>
      <c r="BG2" s="534"/>
      <c r="BH2" s="534"/>
      <c r="BI2" s="534"/>
      <c r="BJ2" s="534"/>
      <c r="BK2" s="534"/>
      <c r="BL2" s="534"/>
      <c r="BM2" s="534"/>
      <c r="BN2" s="534"/>
      <c r="BO2" s="534"/>
      <c r="BP2" s="534"/>
      <c r="BQ2" s="534"/>
      <c r="BR2" s="534"/>
      <c r="BS2" s="534"/>
      <c r="BT2" s="534"/>
      <c r="BU2" s="534"/>
      <c r="BV2" s="534"/>
      <c r="BW2" s="534"/>
      <c r="BX2" s="534"/>
      <c r="BY2" s="534"/>
      <c r="BZ2" s="534"/>
      <c r="CA2" s="534"/>
      <c r="CB2" s="534"/>
      <c r="CC2" s="534"/>
      <c r="CD2" s="534"/>
      <c r="CE2" s="534"/>
      <c r="CF2" s="534"/>
      <c r="CG2" s="534"/>
      <c r="CH2" s="534"/>
      <c r="CI2" s="534"/>
      <c r="CJ2" s="534"/>
      <c r="CK2" s="534"/>
      <c r="CL2" s="534"/>
      <c r="CM2" s="534"/>
      <c r="CN2" s="534"/>
      <c r="CO2" s="534"/>
      <c r="CP2" s="534"/>
      <c r="CQ2" s="534"/>
      <c r="CR2" s="534"/>
      <c r="CS2" s="534"/>
      <c r="CT2" s="534"/>
      <c r="CU2" s="534"/>
      <c r="CV2" s="534"/>
      <c r="CW2" s="534"/>
      <c r="CX2" s="534"/>
      <c r="CY2" s="534"/>
      <c r="CZ2" s="534"/>
      <c r="DA2" s="534"/>
      <c r="DB2" s="534"/>
      <c r="DC2" s="534"/>
      <c r="DD2" s="534"/>
      <c r="DE2" s="534"/>
      <c r="DF2" s="534"/>
      <c r="DG2" s="534"/>
      <c r="DH2" s="534"/>
      <c r="DI2" s="534"/>
      <c r="DJ2" s="534"/>
      <c r="DK2" s="534"/>
      <c r="DL2" s="534"/>
      <c r="DM2" s="534"/>
      <c r="DN2" s="534"/>
      <c r="DO2" s="534"/>
      <c r="DP2" s="534"/>
      <c r="DQ2" s="534"/>
      <c r="DR2" s="534"/>
      <c r="DS2" s="534"/>
      <c r="DT2" s="534"/>
      <c r="DU2" s="534"/>
      <c r="DV2" s="534"/>
      <c r="DW2" s="534"/>
      <c r="DX2" s="534"/>
      <c r="DY2" s="534"/>
      <c r="DZ2" s="534"/>
      <c r="EA2" s="534"/>
      <c r="EB2" s="534"/>
      <c r="EC2" s="534"/>
      <c r="ED2" s="534"/>
      <c r="XEN2" s="534"/>
    </row>
    <row r="3" spans="1:134 16368:16368" s="535" customFormat="1">
      <c r="A3" s="586" t="s">
        <v>521</v>
      </c>
      <c r="B3" s="586"/>
      <c r="C3" s="586"/>
      <c r="D3" s="586"/>
      <c r="E3" s="586"/>
      <c r="F3" s="586"/>
      <c r="G3" s="586"/>
      <c r="H3" s="586"/>
      <c r="I3" s="534"/>
      <c r="J3" s="534"/>
      <c r="K3" s="534"/>
      <c r="L3" s="534"/>
      <c r="M3" s="534"/>
      <c r="N3" s="534"/>
      <c r="O3" s="534"/>
      <c r="P3" s="534"/>
      <c r="Q3" s="534"/>
      <c r="R3" s="534"/>
      <c r="S3" s="534"/>
      <c r="T3" s="534"/>
      <c r="U3" s="534"/>
      <c r="V3" s="534"/>
      <c r="W3" s="534"/>
      <c r="X3" s="534"/>
      <c r="Y3" s="534"/>
      <c r="Z3" s="534"/>
      <c r="AA3" s="534"/>
      <c r="AB3" s="534"/>
      <c r="AC3" s="534"/>
      <c r="AD3" s="534"/>
      <c r="AE3" s="534"/>
      <c r="AF3" s="534"/>
      <c r="AG3" s="534"/>
      <c r="AH3" s="534"/>
      <c r="AI3" s="534"/>
      <c r="AJ3" s="534"/>
      <c r="AK3" s="534"/>
      <c r="AL3" s="534"/>
      <c r="AM3" s="534"/>
      <c r="AN3" s="534"/>
      <c r="AO3" s="534"/>
      <c r="AP3" s="534"/>
      <c r="AQ3" s="534"/>
      <c r="AR3" s="534"/>
      <c r="AS3" s="534"/>
      <c r="AT3" s="534"/>
      <c r="AU3" s="534"/>
      <c r="AV3" s="534"/>
      <c r="AW3" s="534"/>
      <c r="AX3" s="534"/>
      <c r="AY3" s="534"/>
      <c r="AZ3" s="534"/>
      <c r="BA3" s="534"/>
      <c r="BB3" s="534"/>
      <c r="BC3" s="534"/>
      <c r="BD3" s="534"/>
      <c r="BE3" s="534"/>
      <c r="BF3" s="534"/>
      <c r="BG3" s="534"/>
      <c r="BH3" s="534"/>
      <c r="BI3" s="534"/>
      <c r="BJ3" s="534"/>
      <c r="BK3" s="534"/>
      <c r="BL3" s="534"/>
      <c r="BM3" s="534"/>
      <c r="BN3" s="534"/>
      <c r="BO3" s="534"/>
      <c r="BP3" s="534"/>
      <c r="BQ3" s="534"/>
      <c r="BR3" s="534"/>
      <c r="BS3" s="534"/>
      <c r="BT3" s="534"/>
      <c r="BU3" s="534"/>
      <c r="BV3" s="534"/>
      <c r="BW3" s="534"/>
      <c r="BX3" s="534"/>
      <c r="BY3" s="534"/>
      <c r="BZ3" s="534"/>
      <c r="CA3" s="534"/>
      <c r="CB3" s="534"/>
      <c r="CC3" s="534"/>
      <c r="CD3" s="534"/>
      <c r="CE3" s="534"/>
      <c r="CF3" s="534"/>
      <c r="CG3" s="534"/>
      <c r="CH3" s="534"/>
      <c r="CI3" s="534"/>
      <c r="CJ3" s="534"/>
      <c r="CK3" s="534"/>
      <c r="CL3" s="534"/>
      <c r="CM3" s="534"/>
      <c r="CN3" s="534"/>
      <c r="CO3" s="534"/>
      <c r="CP3" s="534"/>
      <c r="CQ3" s="534"/>
      <c r="CR3" s="534"/>
      <c r="CS3" s="534"/>
      <c r="CT3" s="534"/>
      <c r="CU3" s="534"/>
      <c r="CV3" s="534"/>
      <c r="CW3" s="534"/>
      <c r="CX3" s="534"/>
      <c r="CY3" s="534"/>
      <c r="CZ3" s="534"/>
      <c r="DA3" s="534"/>
      <c r="DB3" s="534"/>
      <c r="DC3" s="534"/>
      <c r="DD3" s="534"/>
      <c r="DE3" s="534"/>
      <c r="DF3" s="534"/>
      <c r="DG3" s="534"/>
      <c r="DH3" s="534"/>
      <c r="DI3" s="534"/>
      <c r="DJ3" s="534"/>
      <c r="DK3" s="534"/>
      <c r="DL3" s="534"/>
      <c r="DM3" s="534"/>
      <c r="DN3" s="534"/>
      <c r="DO3" s="534"/>
      <c r="DP3" s="534"/>
      <c r="DQ3" s="534"/>
      <c r="DR3" s="534"/>
      <c r="DS3" s="534"/>
      <c r="DT3" s="534"/>
      <c r="DU3" s="534"/>
      <c r="DV3" s="534"/>
      <c r="DW3" s="534"/>
      <c r="DX3" s="534"/>
      <c r="DY3" s="534"/>
      <c r="DZ3" s="534"/>
      <c r="EA3" s="534"/>
      <c r="EB3" s="534"/>
      <c r="EC3" s="534"/>
      <c r="ED3" s="534"/>
      <c r="XEN3" s="534"/>
    </row>
    <row r="4" spans="1:134 16368:16368" s="535" customFormat="1" ht="17.25" customHeight="1">
      <c r="A4" s="586"/>
      <c r="B4" s="586"/>
      <c r="C4" s="586"/>
      <c r="D4" s="586"/>
      <c r="E4" s="586"/>
      <c r="F4" s="586"/>
      <c r="G4" s="586"/>
      <c r="H4" s="586"/>
      <c r="I4" s="534"/>
      <c r="J4" s="534"/>
      <c r="K4" s="534"/>
      <c r="L4" s="534"/>
      <c r="M4" s="534"/>
      <c r="N4" s="534"/>
      <c r="O4" s="534"/>
      <c r="P4" s="534"/>
      <c r="Q4" s="534"/>
      <c r="R4" s="534"/>
      <c r="S4" s="534"/>
      <c r="T4" s="534"/>
      <c r="U4" s="534"/>
      <c r="V4" s="534"/>
      <c r="W4" s="534"/>
      <c r="X4" s="534"/>
      <c r="Y4" s="534"/>
      <c r="Z4" s="534"/>
      <c r="AA4" s="534"/>
      <c r="AB4" s="534"/>
      <c r="AC4" s="534"/>
      <c r="AD4" s="534"/>
      <c r="AE4" s="534"/>
      <c r="AF4" s="534"/>
      <c r="AG4" s="534"/>
      <c r="AH4" s="534"/>
      <c r="AI4" s="534"/>
      <c r="AJ4" s="534"/>
      <c r="AK4" s="534"/>
      <c r="AL4" s="534"/>
      <c r="AM4" s="534"/>
      <c r="AN4" s="534"/>
      <c r="AO4" s="534"/>
      <c r="AP4" s="534"/>
      <c r="AQ4" s="534"/>
      <c r="AR4" s="534"/>
      <c r="AS4" s="534"/>
      <c r="AT4" s="534"/>
      <c r="AU4" s="534"/>
      <c r="AV4" s="534"/>
      <c r="AW4" s="534"/>
      <c r="AX4" s="534"/>
      <c r="AY4" s="534"/>
      <c r="AZ4" s="534"/>
      <c r="BA4" s="534"/>
      <c r="BB4" s="534"/>
      <c r="BC4" s="534"/>
      <c r="BD4" s="534"/>
      <c r="BE4" s="534"/>
      <c r="BF4" s="534"/>
      <c r="BG4" s="534"/>
      <c r="BH4" s="534"/>
      <c r="BI4" s="534"/>
      <c r="BJ4" s="534"/>
      <c r="BK4" s="534"/>
      <c r="BL4" s="534"/>
      <c r="BM4" s="534"/>
      <c r="BN4" s="534"/>
      <c r="BO4" s="534"/>
      <c r="BP4" s="534"/>
      <c r="BQ4" s="534"/>
      <c r="BR4" s="534"/>
      <c r="BS4" s="534"/>
      <c r="BT4" s="534"/>
      <c r="BU4" s="534"/>
      <c r="BV4" s="534"/>
      <c r="BW4" s="534"/>
      <c r="BX4" s="534"/>
      <c r="BY4" s="534"/>
      <c r="BZ4" s="534"/>
      <c r="CA4" s="534"/>
      <c r="CB4" s="534"/>
      <c r="CC4" s="534"/>
      <c r="CD4" s="534"/>
      <c r="CE4" s="534"/>
      <c r="CF4" s="534"/>
      <c r="CG4" s="534"/>
      <c r="CH4" s="534"/>
      <c r="CI4" s="534"/>
      <c r="CJ4" s="534"/>
      <c r="CK4" s="534"/>
      <c r="CL4" s="534"/>
      <c r="CM4" s="534"/>
      <c r="CN4" s="534"/>
      <c r="CO4" s="534"/>
      <c r="CP4" s="534"/>
      <c r="CQ4" s="534"/>
      <c r="CR4" s="534"/>
      <c r="CS4" s="534"/>
      <c r="CT4" s="534"/>
      <c r="CU4" s="534"/>
      <c r="CV4" s="534"/>
      <c r="CW4" s="534"/>
      <c r="CX4" s="534"/>
      <c r="CY4" s="534"/>
      <c r="CZ4" s="534"/>
      <c r="DA4" s="534"/>
      <c r="DB4" s="534"/>
      <c r="DC4" s="534"/>
      <c r="DD4" s="534"/>
      <c r="DE4" s="534"/>
      <c r="DF4" s="534"/>
      <c r="DG4" s="534"/>
      <c r="DH4" s="534"/>
      <c r="DI4" s="534"/>
      <c r="DJ4" s="534"/>
      <c r="DK4" s="534"/>
      <c r="DL4" s="534"/>
      <c r="DM4" s="534"/>
      <c r="DN4" s="534"/>
      <c r="DO4" s="534"/>
      <c r="DP4" s="534"/>
      <c r="DQ4" s="534"/>
      <c r="DR4" s="534"/>
      <c r="DS4" s="534"/>
      <c r="DT4" s="534"/>
      <c r="DU4" s="534"/>
      <c r="DV4" s="534"/>
      <c r="DW4" s="534"/>
      <c r="DX4" s="534"/>
      <c r="DY4" s="534"/>
      <c r="DZ4" s="534"/>
      <c r="EA4" s="534"/>
      <c r="EB4" s="534"/>
      <c r="EC4" s="534"/>
      <c r="ED4" s="534"/>
      <c r="XEN4" s="534"/>
    </row>
    <row r="5" spans="1:134 16368:16368" s="535" customFormat="1">
      <c r="A5" s="587" t="s">
        <v>843</v>
      </c>
      <c r="B5" s="587"/>
      <c r="C5" s="587"/>
      <c r="D5" s="587"/>
      <c r="E5" s="587"/>
      <c r="F5" s="587"/>
      <c r="G5" s="587"/>
      <c r="H5" s="587"/>
      <c r="I5" s="534"/>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34"/>
      <c r="AK5" s="534"/>
      <c r="AL5" s="534"/>
      <c r="AM5" s="534"/>
      <c r="AN5" s="534"/>
      <c r="AO5" s="534"/>
      <c r="AP5" s="534"/>
      <c r="AQ5" s="534"/>
      <c r="AR5" s="534"/>
      <c r="AS5" s="534"/>
      <c r="AT5" s="534"/>
      <c r="AU5" s="534"/>
      <c r="AV5" s="534"/>
      <c r="AW5" s="534"/>
      <c r="AX5" s="534"/>
      <c r="AY5" s="534"/>
      <c r="AZ5" s="534"/>
      <c r="BA5" s="534"/>
      <c r="BB5" s="534"/>
      <c r="BC5" s="534"/>
      <c r="BD5" s="534"/>
      <c r="BE5" s="534"/>
      <c r="BF5" s="534"/>
      <c r="BG5" s="534"/>
      <c r="BH5" s="534"/>
      <c r="BI5" s="534"/>
      <c r="BJ5" s="534"/>
      <c r="BK5" s="534"/>
      <c r="BL5" s="534"/>
      <c r="BM5" s="534"/>
      <c r="BN5" s="534"/>
      <c r="BO5" s="534"/>
      <c r="BP5" s="534"/>
      <c r="BQ5" s="534"/>
      <c r="BR5" s="534"/>
      <c r="BS5" s="534"/>
      <c r="BT5" s="534"/>
      <c r="BU5" s="534"/>
      <c r="BV5" s="534"/>
      <c r="BW5" s="534"/>
      <c r="BX5" s="534"/>
      <c r="BY5" s="534"/>
      <c r="BZ5" s="534"/>
      <c r="CA5" s="534"/>
      <c r="CB5" s="534"/>
      <c r="CC5" s="534"/>
      <c r="CD5" s="534"/>
      <c r="CE5" s="534"/>
      <c r="CF5" s="534"/>
      <c r="CG5" s="534"/>
      <c r="CH5" s="534"/>
      <c r="CI5" s="534"/>
      <c r="CJ5" s="534"/>
      <c r="CK5" s="534"/>
      <c r="CL5" s="534"/>
      <c r="CM5" s="534"/>
      <c r="CN5" s="534"/>
      <c r="CO5" s="534"/>
      <c r="CP5" s="534"/>
      <c r="CQ5" s="534"/>
      <c r="CR5" s="534"/>
      <c r="CS5" s="534"/>
      <c r="CT5" s="534"/>
      <c r="CU5" s="534"/>
      <c r="CV5" s="534"/>
      <c r="CW5" s="534"/>
      <c r="CX5" s="534"/>
      <c r="CY5" s="534"/>
      <c r="CZ5" s="534"/>
      <c r="DA5" s="534"/>
      <c r="DB5" s="534"/>
      <c r="DC5" s="534"/>
      <c r="DD5" s="534"/>
      <c r="DE5" s="534"/>
      <c r="DF5" s="534"/>
      <c r="DG5" s="534"/>
      <c r="DH5" s="534"/>
      <c r="DI5" s="534"/>
      <c r="DJ5" s="534"/>
      <c r="DK5" s="534"/>
      <c r="DL5" s="534"/>
      <c r="DM5" s="534"/>
      <c r="DN5" s="534"/>
      <c r="DO5" s="534"/>
      <c r="DP5" s="534"/>
      <c r="DQ5" s="534"/>
      <c r="DR5" s="534"/>
      <c r="DS5" s="534"/>
      <c r="DT5" s="534"/>
      <c r="DU5" s="534"/>
      <c r="DV5" s="534"/>
      <c r="DW5" s="534"/>
      <c r="DX5" s="534"/>
      <c r="DY5" s="534"/>
      <c r="DZ5" s="534"/>
      <c r="EA5" s="534"/>
      <c r="EB5" s="534"/>
      <c r="EC5" s="534"/>
      <c r="ED5" s="534"/>
      <c r="XEN5" s="534"/>
    </row>
    <row r="6" spans="1:134 16368:16368" s="535" customFormat="1">
      <c r="A6" s="587"/>
      <c r="B6" s="587"/>
      <c r="C6" s="587"/>
      <c r="D6" s="587"/>
      <c r="E6" s="587"/>
      <c r="F6" s="587"/>
      <c r="G6" s="587"/>
      <c r="H6" s="587"/>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534"/>
      <c r="AJ6" s="534"/>
      <c r="AK6" s="534"/>
      <c r="AL6" s="534"/>
      <c r="AM6" s="534"/>
      <c r="AN6" s="534"/>
      <c r="AO6" s="534"/>
      <c r="AP6" s="534"/>
      <c r="AQ6" s="534"/>
      <c r="AR6" s="534"/>
      <c r="AS6" s="534"/>
      <c r="AT6" s="534"/>
      <c r="AU6" s="534"/>
      <c r="AV6" s="534"/>
      <c r="AW6" s="534"/>
      <c r="AX6" s="534"/>
      <c r="AY6" s="534"/>
      <c r="AZ6" s="534"/>
      <c r="BA6" s="534"/>
      <c r="BB6" s="534"/>
      <c r="BC6" s="534"/>
      <c r="BD6" s="534"/>
      <c r="BE6" s="534"/>
      <c r="BF6" s="534"/>
      <c r="BG6" s="534"/>
      <c r="BH6" s="534"/>
      <c r="BI6" s="534"/>
      <c r="BJ6" s="534"/>
      <c r="BK6" s="534"/>
      <c r="BL6" s="534"/>
      <c r="BM6" s="534"/>
      <c r="BN6" s="534"/>
      <c r="BO6" s="534"/>
      <c r="BP6" s="534"/>
      <c r="BQ6" s="534"/>
      <c r="BR6" s="534"/>
      <c r="BS6" s="534"/>
      <c r="BT6" s="534"/>
      <c r="BU6" s="534"/>
      <c r="BV6" s="534"/>
      <c r="BW6" s="534"/>
      <c r="BX6" s="534"/>
      <c r="BY6" s="534"/>
      <c r="BZ6" s="534"/>
      <c r="CA6" s="534"/>
      <c r="CB6" s="534"/>
      <c r="CC6" s="534"/>
      <c r="CD6" s="534"/>
      <c r="CE6" s="534"/>
      <c r="CF6" s="534"/>
      <c r="CG6" s="534"/>
      <c r="CH6" s="534"/>
      <c r="CI6" s="534"/>
      <c r="CJ6" s="534"/>
      <c r="CK6" s="534"/>
      <c r="CL6" s="534"/>
      <c r="CM6" s="534"/>
      <c r="CN6" s="534"/>
      <c r="CO6" s="534"/>
      <c r="CP6" s="534"/>
      <c r="CQ6" s="534"/>
      <c r="CR6" s="534"/>
      <c r="CS6" s="534"/>
      <c r="CT6" s="534"/>
      <c r="CU6" s="534"/>
      <c r="CV6" s="534"/>
      <c r="CW6" s="534"/>
      <c r="CX6" s="534"/>
      <c r="CY6" s="534"/>
      <c r="CZ6" s="534"/>
      <c r="DA6" s="534"/>
      <c r="DB6" s="534"/>
      <c r="DC6" s="534"/>
      <c r="DD6" s="534"/>
      <c r="DE6" s="534"/>
      <c r="DF6" s="534"/>
      <c r="DG6" s="534"/>
      <c r="DH6" s="534"/>
      <c r="DI6" s="534"/>
      <c r="DJ6" s="534"/>
      <c r="DK6" s="534"/>
      <c r="DL6" s="534"/>
      <c r="DM6" s="534"/>
      <c r="DN6" s="534"/>
      <c r="DO6" s="534"/>
      <c r="DP6" s="534"/>
      <c r="DQ6" s="534"/>
      <c r="DR6" s="534"/>
      <c r="DS6" s="534"/>
      <c r="DT6" s="534"/>
      <c r="DU6" s="534"/>
      <c r="DV6" s="534"/>
      <c r="DW6" s="534"/>
      <c r="DX6" s="534"/>
      <c r="DY6" s="534"/>
      <c r="DZ6" s="534"/>
      <c r="EA6" s="534"/>
      <c r="EB6" s="534"/>
      <c r="EC6" s="534"/>
      <c r="ED6" s="534"/>
      <c r="XEN6" s="534"/>
    </row>
    <row r="7" spans="1:134 16368:16368" s="535" customFormat="1" ht="12.75" customHeight="1">
      <c r="A7" s="604" t="s">
        <v>385</v>
      </c>
      <c r="B7" s="604"/>
      <c r="C7" s="591" t="s">
        <v>828</v>
      </c>
      <c r="D7" s="591"/>
      <c r="E7" s="591"/>
      <c r="F7" s="531"/>
      <c r="G7" s="527"/>
      <c r="H7" s="527"/>
      <c r="I7" s="534"/>
      <c r="J7" s="534"/>
      <c r="K7" s="534"/>
      <c r="L7" s="534"/>
      <c r="M7" s="534"/>
      <c r="N7" s="534"/>
      <c r="O7" s="534"/>
      <c r="P7" s="534"/>
      <c r="Q7" s="534"/>
      <c r="R7" s="534"/>
      <c r="S7" s="534"/>
      <c r="T7" s="534"/>
      <c r="U7" s="534"/>
      <c r="V7" s="534"/>
      <c r="W7" s="534"/>
      <c r="X7" s="534"/>
      <c r="Y7" s="534"/>
      <c r="Z7" s="534"/>
      <c r="AA7" s="534"/>
      <c r="AB7" s="534"/>
      <c r="AC7" s="534"/>
      <c r="AD7" s="534"/>
      <c r="AE7" s="534"/>
      <c r="AF7" s="534"/>
      <c r="AG7" s="534"/>
      <c r="AH7" s="534"/>
      <c r="AI7" s="534"/>
      <c r="AJ7" s="534"/>
      <c r="AK7" s="534"/>
      <c r="AL7" s="534"/>
      <c r="AM7" s="534"/>
      <c r="AN7" s="534"/>
      <c r="AO7" s="534"/>
      <c r="AP7" s="534"/>
      <c r="AQ7" s="534"/>
      <c r="AR7" s="534"/>
      <c r="AS7" s="534"/>
      <c r="AT7" s="534"/>
      <c r="AU7" s="534"/>
      <c r="AV7" s="534"/>
      <c r="AW7" s="534"/>
      <c r="AX7" s="534"/>
      <c r="AY7" s="534"/>
      <c r="AZ7" s="534"/>
      <c r="BA7" s="534"/>
      <c r="BB7" s="534"/>
      <c r="BC7" s="534"/>
      <c r="BD7" s="534"/>
      <c r="BE7" s="534"/>
      <c r="BF7" s="534"/>
      <c r="BG7" s="534"/>
      <c r="BH7" s="534"/>
      <c r="BI7" s="534"/>
      <c r="BJ7" s="534"/>
      <c r="BK7" s="534"/>
      <c r="BL7" s="534"/>
      <c r="BM7" s="534"/>
      <c r="BN7" s="534"/>
      <c r="BO7" s="534"/>
      <c r="BP7" s="534"/>
      <c r="BQ7" s="534"/>
      <c r="BR7" s="534"/>
      <c r="BS7" s="534"/>
      <c r="BT7" s="534"/>
      <c r="BU7" s="534"/>
      <c r="BV7" s="534"/>
      <c r="BW7" s="534"/>
      <c r="BX7" s="534"/>
      <c r="BY7" s="534"/>
      <c r="BZ7" s="534"/>
      <c r="CA7" s="534"/>
      <c r="CB7" s="534"/>
      <c r="CC7" s="534"/>
      <c r="CD7" s="534"/>
      <c r="CE7" s="534"/>
      <c r="CF7" s="534"/>
      <c r="CG7" s="534"/>
      <c r="CH7" s="534"/>
      <c r="CI7" s="534"/>
      <c r="CJ7" s="534"/>
      <c r="CK7" s="534"/>
      <c r="CL7" s="534"/>
      <c r="CM7" s="534"/>
      <c r="CN7" s="534"/>
      <c r="CO7" s="534"/>
      <c r="CP7" s="534"/>
      <c r="CQ7" s="534"/>
      <c r="CR7" s="534"/>
      <c r="CS7" s="534"/>
      <c r="CT7" s="534"/>
      <c r="CU7" s="534"/>
      <c r="CV7" s="534"/>
      <c r="CW7" s="534"/>
      <c r="CX7" s="534"/>
      <c r="CY7" s="534"/>
      <c r="CZ7" s="534"/>
      <c r="DA7" s="534"/>
      <c r="DB7" s="534"/>
      <c r="DC7" s="534"/>
      <c r="DD7" s="534"/>
      <c r="DE7" s="534"/>
      <c r="DF7" s="534"/>
      <c r="DG7" s="534"/>
      <c r="DH7" s="534"/>
      <c r="DI7" s="534"/>
      <c r="DJ7" s="534"/>
      <c r="DK7" s="534"/>
      <c r="DL7" s="534"/>
      <c r="DM7" s="534"/>
      <c r="DN7" s="534"/>
      <c r="DO7" s="534"/>
      <c r="DP7" s="534"/>
      <c r="DQ7" s="534"/>
      <c r="DR7" s="534"/>
      <c r="DS7" s="534"/>
      <c r="DT7" s="534"/>
      <c r="DU7" s="534"/>
      <c r="DV7" s="534"/>
      <c r="DW7" s="534"/>
      <c r="DX7" s="534"/>
      <c r="DY7" s="534"/>
      <c r="DZ7" s="534"/>
      <c r="EA7" s="534"/>
      <c r="EB7" s="534"/>
      <c r="EC7" s="534"/>
      <c r="ED7" s="534"/>
      <c r="XEN7" s="534"/>
    </row>
    <row r="8" spans="1:134 16368:16368" s="535" customFormat="1">
      <c r="A8" s="605" t="s">
        <v>384</v>
      </c>
      <c r="B8" s="605"/>
      <c r="C8" s="602" t="s">
        <v>825</v>
      </c>
      <c r="D8" s="602"/>
      <c r="E8" s="602"/>
      <c r="F8" s="602"/>
      <c r="G8" s="602"/>
      <c r="H8" s="528"/>
      <c r="I8" s="534"/>
      <c r="J8" s="534"/>
      <c r="K8" s="534"/>
      <c r="L8" s="534"/>
      <c r="M8" s="534"/>
      <c r="N8" s="534"/>
      <c r="O8" s="534"/>
      <c r="P8" s="534"/>
      <c r="Q8" s="534"/>
      <c r="R8" s="534"/>
      <c r="S8" s="534"/>
      <c r="T8" s="534"/>
      <c r="U8" s="534"/>
      <c r="V8" s="534"/>
      <c r="W8" s="534"/>
      <c r="X8" s="534"/>
      <c r="Y8" s="534"/>
      <c r="Z8" s="534"/>
      <c r="AA8" s="534"/>
      <c r="AB8" s="534"/>
      <c r="AC8" s="534"/>
      <c r="AD8" s="534"/>
      <c r="AE8" s="534"/>
      <c r="AF8" s="534"/>
      <c r="AG8" s="534"/>
      <c r="AH8" s="534"/>
      <c r="AI8" s="534"/>
      <c r="AJ8" s="534"/>
      <c r="AK8" s="534"/>
      <c r="AL8" s="534"/>
      <c r="AM8" s="534"/>
      <c r="AN8" s="534"/>
      <c r="AO8" s="534"/>
      <c r="AP8" s="534"/>
      <c r="AQ8" s="534"/>
      <c r="AR8" s="534"/>
      <c r="AS8" s="534"/>
      <c r="AT8" s="534"/>
      <c r="AU8" s="534"/>
      <c r="AV8" s="534"/>
      <c r="AW8" s="534"/>
      <c r="AX8" s="534"/>
      <c r="AY8" s="534"/>
      <c r="AZ8" s="534"/>
      <c r="BA8" s="534"/>
      <c r="BB8" s="534"/>
      <c r="BC8" s="534"/>
      <c r="BD8" s="534"/>
      <c r="BE8" s="534"/>
      <c r="BF8" s="534"/>
      <c r="BG8" s="534"/>
      <c r="BH8" s="534"/>
      <c r="BI8" s="534"/>
      <c r="BJ8" s="534"/>
      <c r="BK8" s="534"/>
      <c r="BL8" s="534"/>
      <c r="BM8" s="534"/>
      <c r="BN8" s="534"/>
      <c r="BO8" s="534"/>
      <c r="BP8" s="534"/>
      <c r="BQ8" s="534"/>
      <c r="BR8" s="534"/>
      <c r="BS8" s="534"/>
      <c r="BT8" s="534"/>
      <c r="BU8" s="534"/>
      <c r="BV8" s="534"/>
      <c r="BW8" s="534"/>
      <c r="BX8" s="534"/>
      <c r="BY8" s="534"/>
      <c r="BZ8" s="534"/>
      <c r="CA8" s="534"/>
      <c r="CB8" s="534"/>
      <c r="CC8" s="534"/>
      <c r="CD8" s="534"/>
      <c r="CE8" s="534"/>
      <c r="CF8" s="534"/>
      <c r="CG8" s="534"/>
      <c r="CH8" s="534"/>
      <c r="CI8" s="534"/>
      <c r="CJ8" s="534"/>
      <c r="CK8" s="534"/>
      <c r="CL8" s="534"/>
      <c r="CM8" s="534"/>
      <c r="CN8" s="534"/>
      <c r="CO8" s="534"/>
      <c r="CP8" s="534"/>
      <c r="CQ8" s="534"/>
      <c r="CR8" s="534"/>
      <c r="CS8" s="534"/>
      <c r="CT8" s="534"/>
      <c r="CU8" s="534"/>
      <c r="CV8" s="534"/>
      <c r="CW8" s="534"/>
      <c r="CX8" s="534"/>
      <c r="CY8" s="534"/>
      <c r="CZ8" s="534"/>
      <c r="DA8" s="534"/>
      <c r="DB8" s="534"/>
      <c r="DC8" s="534"/>
      <c r="DD8" s="534"/>
      <c r="DE8" s="534"/>
      <c r="DF8" s="534"/>
      <c r="DG8" s="534"/>
      <c r="DH8" s="534"/>
      <c r="DI8" s="534"/>
      <c r="DJ8" s="534"/>
      <c r="DK8" s="534"/>
      <c r="DL8" s="534"/>
      <c r="DM8" s="534"/>
      <c r="DN8" s="534"/>
      <c r="DO8" s="534"/>
      <c r="DP8" s="534"/>
      <c r="DQ8" s="534"/>
      <c r="DR8" s="534"/>
      <c r="DS8" s="534"/>
      <c r="DT8" s="534"/>
      <c r="DU8" s="534"/>
      <c r="DV8" s="534"/>
      <c r="DW8" s="534"/>
      <c r="DX8" s="534"/>
      <c r="DY8" s="534"/>
      <c r="DZ8" s="534"/>
      <c r="EA8" s="534"/>
      <c r="EB8" s="534"/>
      <c r="EC8" s="534"/>
      <c r="ED8" s="534"/>
      <c r="XEN8" s="534"/>
    </row>
    <row r="9" spans="1:134 16368:16368" s="535" customFormat="1">
      <c r="A9" s="604" t="s">
        <v>445</v>
      </c>
      <c r="B9" s="604"/>
      <c r="C9" s="606" t="s">
        <v>739</v>
      </c>
      <c r="D9" s="606"/>
      <c r="E9" s="606"/>
      <c r="F9" s="531"/>
      <c r="G9" s="531"/>
      <c r="H9" s="527"/>
      <c r="I9" s="534"/>
      <c r="J9" s="534"/>
      <c r="K9" s="534"/>
      <c r="L9" s="534"/>
      <c r="M9" s="534"/>
      <c r="N9" s="534"/>
      <c r="O9" s="534"/>
      <c r="P9" s="534"/>
      <c r="Q9" s="534"/>
      <c r="R9" s="534"/>
      <c r="S9" s="534"/>
      <c r="T9" s="534"/>
      <c r="U9" s="534"/>
      <c r="V9" s="534"/>
      <c r="W9" s="534"/>
      <c r="X9" s="534"/>
      <c r="Y9" s="534"/>
      <c r="Z9" s="534"/>
      <c r="AA9" s="534"/>
      <c r="AB9" s="534"/>
      <c r="AC9" s="534"/>
      <c r="AD9" s="534"/>
      <c r="AE9" s="534"/>
      <c r="AF9" s="534"/>
      <c r="AG9" s="534"/>
      <c r="AH9" s="534"/>
      <c r="AI9" s="534"/>
      <c r="AJ9" s="534"/>
      <c r="AK9" s="534"/>
      <c r="AL9" s="534"/>
      <c r="AM9" s="534"/>
      <c r="AN9" s="534"/>
      <c r="AO9" s="534"/>
      <c r="AP9" s="534"/>
      <c r="AQ9" s="534"/>
      <c r="AR9" s="534"/>
      <c r="AS9" s="534"/>
      <c r="AT9" s="534"/>
      <c r="AU9" s="534"/>
      <c r="AV9" s="534"/>
      <c r="AW9" s="534"/>
      <c r="AX9" s="534"/>
      <c r="AY9" s="534"/>
      <c r="AZ9" s="534"/>
      <c r="BA9" s="534"/>
      <c r="BB9" s="534"/>
      <c r="BC9" s="534"/>
      <c r="BD9" s="534"/>
      <c r="BE9" s="534"/>
      <c r="BF9" s="534"/>
      <c r="BG9" s="534"/>
      <c r="BH9" s="534"/>
      <c r="BI9" s="534"/>
      <c r="BJ9" s="534"/>
      <c r="BK9" s="534"/>
      <c r="BL9" s="534"/>
      <c r="BM9" s="534"/>
      <c r="BN9" s="534"/>
      <c r="BO9" s="534"/>
      <c r="BP9" s="534"/>
      <c r="BQ9" s="534"/>
      <c r="BR9" s="534"/>
      <c r="BS9" s="534"/>
      <c r="BT9" s="534"/>
      <c r="BU9" s="534"/>
      <c r="BV9" s="534"/>
      <c r="BW9" s="534"/>
      <c r="BX9" s="534"/>
      <c r="BY9" s="534"/>
      <c r="BZ9" s="534"/>
      <c r="CA9" s="534"/>
      <c r="CB9" s="534"/>
      <c r="CC9" s="534"/>
      <c r="CD9" s="534"/>
      <c r="CE9" s="534"/>
      <c r="CF9" s="534"/>
      <c r="CG9" s="534"/>
      <c r="CH9" s="534"/>
      <c r="CI9" s="534"/>
      <c r="CJ9" s="534"/>
      <c r="CK9" s="534"/>
      <c r="CL9" s="534"/>
      <c r="CM9" s="534"/>
      <c r="CN9" s="534"/>
      <c r="CO9" s="534"/>
      <c r="CP9" s="534"/>
      <c r="CQ9" s="534"/>
      <c r="CR9" s="534"/>
      <c r="CS9" s="534"/>
      <c r="CT9" s="534"/>
      <c r="CU9" s="534"/>
      <c r="CV9" s="534"/>
      <c r="CW9" s="534"/>
      <c r="CX9" s="534"/>
      <c r="CY9" s="534"/>
      <c r="CZ9" s="534"/>
      <c r="DA9" s="534"/>
      <c r="DB9" s="534"/>
      <c r="DC9" s="534"/>
      <c r="DD9" s="534"/>
      <c r="DE9" s="534"/>
      <c r="DF9" s="534"/>
      <c r="DG9" s="534"/>
      <c r="DH9" s="534"/>
      <c r="DI9" s="534"/>
      <c r="DJ9" s="534"/>
      <c r="DK9" s="534"/>
      <c r="DL9" s="534"/>
      <c r="DM9" s="534"/>
      <c r="DN9" s="534"/>
      <c r="DO9" s="534"/>
      <c r="DP9" s="534"/>
      <c r="DQ9" s="534"/>
      <c r="DR9" s="534"/>
      <c r="DS9" s="534"/>
      <c r="DT9" s="534"/>
      <c r="DU9" s="534"/>
      <c r="DV9" s="534"/>
      <c r="DW9" s="534"/>
      <c r="DX9" s="534"/>
      <c r="DY9" s="534"/>
      <c r="DZ9" s="534"/>
      <c r="EA9" s="534"/>
      <c r="EB9" s="534"/>
      <c r="EC9" s="534"/>
      <c r="ED9" s="534"/>
      <c r="XEN9" s="534"/>
    </row>
    <row r="10" spans="1:134 16368:16368" s="535" customFormat="1">
      <c r="A10" s="607" t="s">
        <v>497</v>
      </c>
      <c r="B10" s="607"/>
      <c r="C10" s="602" t="s">
        <v>738</v>
      </c>
      <c r="D10" s="602"/>
      <c r="E10" s="602"/>
      <c r="F10" s="602"/>
      <c r="G10" s="602"/>
      <c r="H10" s="118"/>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534"/>
      <c r="AK10" s="534"/>
      <c r="AL10" s="534"/>
      <c r="AM10" s="534"/>
      <c r="AN10" s="534"/>
      <c r="AO10" s="534"/>
      <c r="AP10" s="534"/>
      <c r="AQ10" s="534"/>
      <c r="AR10" s="534"/>
      <c r="AS10" s="534"/>
      <c r="AT10" s="534"/>
      <c r="AU10" s="534"/>
      <c r="AV10" s="534"/>
      <c r="AW10" s="534"/>
      <c r="AX10" s="534"/>
      <c r="AY10" s="534"/>
      <c r="AZ10" s="534"/>
      <c r="BA10" s="534"/>
      <c r="BB10" s="534"/>
      <c r="BC10" s="534"/>
      <c r="BD10" s="534"/>
      <c r="BE10" s="534"/>
      <c r="BF10" s="534"/>
      <c r="BG10" s="534"/>
      <c r="BH10" s="534"/>
      <c r="BI10" s="534"/>
      <c r="BJ10" s="534"/>
      <c r="BK10" s="534"/>
      <c r="BL10" s="534"/>
      <c r="BM10" s="534"/>
      <c r="BN10" s="534"/>
      <c r="BO10" s="534"/>
      <c r="BP10" s="534"/>
      <c r="BQ10" s="534"/>
      <c r="BR10" s="534"/>
      <c r="BS10" s="534"/>
      <c r="BT10" s="534"/>
      <c r="BU10" s="534"/>
      <c r="BV10" s="534"/>
      <c r="BW10" s="534"/>
      <c r="BX10" s="534"/>
      <c r="BY10" s="534"/>
      <c r="BZ10" s="534"/>
      <c r="CA10" s="534"/>
      <c r="CB10" s="534"/>
      <c r="CC10" s="534"/>
      <c r="CD10" s="534"/>
      <c r="CE10" s="534"/>
      <c r="CF10" s="534"/>
      <c r="CG10" s="534"/>
      <c r="CH10" s="534"/>
      <c r="CI10" s="534"/>
      <c r="CJ10" s="534"/>
      <c r="CK10" s="534"/>
      <c r="CL10" s="534"/>
      <c r="CM10" s="534"/>
      <c r="CN10" s="534"/>
      <c r="CO10" s="534"/>
      <c r="CP10" s="534"/>
      <c r="CQ10" s="534"/>
      <c r="CR10" s="534"/>
      <c r="CS10" s="534"/>
      <c r="CT10" s="534"/>
      <c r="CU10" s="534"/>
      <c r="CV10" s="534"/>
      <c r="CW10" s="534"/>
      <c r="CX10" s="534"/>
      <c r="CY10" s="534"/>
      <c r="CZ10" s="534"/>
      <c r="DA10" s="534"/>
      <c r="DB10" s="534"/>
      <c r="DC10" s="534"/>
      <c r="DD10" s="534"/>
      <c r="DE10" s="534"/>
      <c r="DF10" s="534"/>
      <c r="DG10" s="534"/>
      <c r="DH10" s="534"/>
      <c r="DI10" s="534"/>
      <c r="DJ10" s="534"/>
      <c r="DK10" s="534"/>
      <c r="DL10" s="534"/>
      <c r="DM10" s="534"/>
      <c r="DN10" s="534"/>
      <c r="DO10" s="534"/>
      <c r="DP10" s="534"/>
      <c r="DQ10" s="534"/>
      <c r="DR10" s="534"/>
      <c r="DS10" s="534"/>
      <c r="DT10" s="534"/>
      <c r="DU10" s="534"/>
      <c r="DV10" s="534"/>
      <c r="DW10" s="534"/>
      <c r="DX10" s="534"/>
      <c r="DY10" s="534"/>
      <c r="DZ10" s="534"/>
      <c r="EA10" s="534"/>
      <c r="EB10" s="534"/>
      <c r="EC10" s="534"/>
      <c r="ED10" s="534"/>
      <c r="XEN10" s="534"/>
    </row>
    <row r="11" spans="1:134 16368:16368" s="535" customFormat="1" ht="28.9" customHeight="1">
      <c r="A11" s="604" t="s">
        <v>446</v>
      </c>
      <c r="B11" s="604"/>
      <c r="C11" s="604" t="s">
        <v>506</v>
      </c>
      <c r="D11" s="604"/>
      <c r="E11" s="604"/>
      <c r="F11" s="536"/>
      <c r="G11" s="529"/>
      <c r="H11" s="537"/>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534"/>
      <c r="AK11" s="534"/>
      <c r="AL11" s="534"/>
      <c r="AM11" s="534"/>
      <c r="AN11" s="534"/>
      <c r="AO11" s="534"/>
      <c r="AP11" s="534"/>
      <c r="AQ11" s="534"/>
      <c r="AR11" s="534"/>
      <c r="AS11" s="534"/>
      <c r="AT11" s="534"/>
      <c r="AU11" s="534"/>
      <c r="AV11" s="534"/>
      <c r="AW11" s="534"/>
      <c r="AX11" s="534"/>
      <c r="AY11" s="534"/>
      <c r="AZ11" s="534"/>
      <c r="BA11" s="534"/>
      <c r="BB11" s="534"/>
      <c r="BC11" s="534"/>
      <c r="BD11" s="534"/>
      <c r="BE11" s="534"/>
      <c r="BF11" s="534"/>
      <c r="BG11" s="534"/>
      <c r="BH11" s="534"/>
      <c r="BI11" s="534"/>
      <c r="BJ11" s="534"/>
      <c r="BK11" s="534"/>
      <c r="BL11" s="534"/>
      <c r="BM11" s="534"/>
      <c r="BN11" s="534"/>
      <c r="BO11" s="534"/>
      <c r="BP11" s="534"/>
      <c r="BQ11" s="534"/>
      <c r="BR11" s="534"/>
      <c r="BS11" s="534"/>
      <c r="BT11" s="534"/>
      <c r="BU11" s="534"/>
      <c r="BV11" s="534"/>
      <c r="BW11" s="534"/>
      <c r="BX11" s="534"/>
      <c r="BY11" s="534"/>
      <c r="BZ11" s="534"/>
      <c r="CA11" s="534"/>
      <c r="CB11" s="534"/>
      <c r="CC11" s="534"/>
      <c r="CD11" s="534"/>
      <c r="CE11" s="534"/>
      <c r="CF11" s="534"/>
      <c r="CG11" s="534"/>
      <c r="CH11" s="534"/>
      <c r="CI11" s="534"/>
      <c r="CJ11" s="534"/>
      <c r="CK11" s="534"/>
      <c r="CL11" s="534"/>
      <c r="CM11" s="534"/>
      <c r="CN11" s="534"/>
      <c r="CO11" s="534"/>
      <c r="CP11" s="534"/>
      <c r="CQ11" s="534"/>
      <c r="CR11" s="534"/>
      <c r="CS11" s="534"/>
      <c r="CT11" s="534"/>
      <c r="CU11" s="534"/>
      <c r="CV11" s="534"/>
      <c r="CW11" s="534"/>
      <c r="CX11" s="534"/>
      <c r="CY11" s="534"/>
      <c r="CZ11" s="534"/>
      <c r="DA11" s="534"/>
      <c r="DB11" s="534"/>
      <c r="DC11" s="534"/>
      <c r="DD11" s="534"/>
      <c r="DE11" s="534"/>
      <c r="DF11" s="534"/>
      <c r="DG11" s="534"/>
      <c r="DH11" s="534"/>
      <c r="DI11" s="534"/>
      <c r="DJ11" s="534"/>
      <c r="DK11" s="534"/>
      <c r="DL11" s="534"/>
      <c r="DM11" s="534"/>
      <c r="DN11" s="534"/>
      <c r="DO11" s="534"/>
      <c r="DP11" s="534"/>
      <c r="DQ11" s="534"/>
      <c r="DR11" s="534"/>
      <c r="DS11" s="534"/>
      <c r="DT11" s="534"/>
      <c r="DU11" s="534"/>
      <c r="DV11" s="534"/>
      <c r="DW11" s="534"/>
      <c r="DX11" s="534"/>
      <c r="DY11" s="534"/>
      <c r="DZ11" s="534"/>
      <c r="EA11" s="534"/>
      <c r="EB11" s="534"/>
      <c r="EC11" s="534"/>
      <c r="ED11" s="534"/>
      <c r="XEN11" s="534"/>
    </row>
    <row r="12" spans="1:134 16368:16368" s="535" customFormat="1">
      <c r="A12" s="608" t="s">
        <v>447</v>
      </c>
      <c r="B12" s="608"/>
      <c r="C12" s="608" t="s">
        <v>507</v>
      </c>
      <c r="D12" s="608"/>
      <c r="E12" s="608"/>
      <c r="F12" s="608"/>
      <c r="G12" s="532"/>
      <c r="H12" s="528"/>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534"/>
      <c r="AK12" s="534"/>
      <c r="AL12" s="534"/>
      <c r="AM12" s="534"/>
      <c r="AN12" s="534"/>
      <c r="AO12" s="534"/>
      <c r="AP12" s="534"/>
      <c r="AQ12" s="534"/>
      <c r="AR12" s="534"/>
      <c r="AS12" s="534"/>
      <c r="AT12" s="534"/>
      <c r="AU12" s="534"/>
      <c r="AV12" s="534"/>
      <c r="AW12" s="534"/>
      <c r="AX12" s="534"/>
      <c r="AY12" s="534"/>
      <c r="AZ12" s="534"/>
      <c r="BA12" s="534"/>
      <c r="BB12" s="534"/>
      <c r="BC12" s="534"/>
      <c r="BD12" s="534"/>
      <c r="BE12" s="534"/>
      <c r="BF12" s="534"/>
      <c r="BG12" s="534"/>
      <c r="BH12" s="534"/>
      <c r="BI12" s="534"/>
      <c r="BJ12" s="534"/>
      <c r="BK12" s="534"/>
      <c r="BL12" s="534"/>
      <c r="BM12" s="534"/>
      <c r="BN12" s="534"/>
      <c r="BO12" s="534"/>
      <c r="BP12" s="534"/>
      <c r="BQ12" s="534"/>
      <c r="BR12" s="534"/>
      <c r="BS12" s="534"/>
      <c r="BT12" s="534"/>
      <c r="BU12" s="534"/>
      <c r="BV12" s="534"/>
      <c r="BW12" s="534"/>
      <c r="BX12" s="534"/>
      <c r="BY12" s="534"/>
      <c r="BZ12" s="534"/>
      <c r="CA12" s="534"/>
      <c r="CB12" s="534"/>
      <c r="CC12" s="534"/>
      <c r="CD12" s="534"/>
      <c r="CE12" s="534"/>
      <c r="CF12" s="534"/>
      <c r="CG12" s="534"/>
      <c r="CH12" s="534"/>
      <c r="CI12" s="534"/>
      <c r="CJ12" s="534"/>
      <c r="CK12" s="534"/>
      <c r="CL12" s="534"/>
      <c r="CM12" s="534"/>
      <c r="CN12" s="534"/>
      <c r="CO12" s="534"/>
      <c r="CP12" s="534"/>
      <c r="CQ12" s="534"/>
      <c r="CR12" s="534"/>
      <c r="CS12" s="534"/>
      <c r="CT12" s="534"/>
      <c r="CU12" s="534"/>
      <c r="CV12" s="534"/>
      <c r="CW12" s="534"/>
      <c r="CX12" s="534"/>
      <c r="CY12" s="534"/>
      <c r="CZ12" s="534"/>
      <c r="DA12" s="534"/>
      <c r="DB12" s="534"/>
      <c r="DC12" s="534"/>
      <c r="DD12" s="534"/>
      <c r="DE12" s="534"/>
      <c r="DF12" s="534"/>
      <c r="DG12" s="534"/>
      <c r="DH12" s="534"/>
      <c r="DI12" s="534"/>
      <c r="DJ12" s="534"/>
      <c r="DK12" s="534"/>
      <c r="DL12" s="534"/>
      <c r="DM12" s="534"/>
      <c r="DN12" s="534"/>
      <c r="DO12" s="534"/>
      <c r="DP12" s="534"/>
      <c r="DQ12" s="534"/>
      <c r="DR12" s="534"/>
      <c r="DS12" s="534"/>
      <c r="DT12" s="534"/>
      <c r="DU12" s="534"/>
      <c r="DV12" s="534"/>
      <c r="DW12" s="534"/>
      <c r="DX12" s="534"/>
      <c r="DY12" s="534"/>
      <c r="DZ12" s="534"/>
      <c r="EA12" s="534"/>
      <c r="EB12" s="534"/>
      <c r="EC12" s="534"/>
      <c r="ED12" s="534"/>
      <c r="XEN12" s="534"/>
    </row>
    <row r="13" spans="1:134 16368:16368" s="535" customFormat="1">
      <c r="A13" s="606" t="s">
        <v>146</v>
      </c>
      <c r="B13" s="606"/>
      <c r="C13" s="606" t="s">
        <v>842</v>
      </c>
      <c r="D13" s="606"/>
      <c r="E13" s="606"/>
      <c r="F13" s="531"/>
      <c r="G13" s="531"/>
      <c r="H13" s="538"/>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534"/>
      <c r="AK13" s="534"/>
      <c r="AL13" s="534"/>
      <c r="AM13" s="534"/>
      <c r="AN13" s="534"/>
      <c r="AO13" s="534"/>
      <c r="AP13" s="534"/>
      <c r="AQ13" s="534"/>
      <c r="AR13" s="534"/>
      <c r="AS13" s="534"/>
      <c r="AT13" s="534"/>
      <c r="AU13" s="534"/>
      <c r="AV13" s="534"/>
      <c r="AW13" s="534"/>
      <c r="AX13" s="534"/>
      <c r="AY13" s="534"/>
      <c r="AZ13" s="534"/>
      <c r="BA13" s="534"/>
      <c r="BB13" s="534"/>
      <c r="BC13" s="534"/>
      <c r="BD13" s="534"/>
      <c r="BE13" s="534"/>
      <c r="BF13" s="534"/>
      <c r="BG13" s="534"/>
      <c r="BH13" s="534"/>
      <c r="BI13" s="534"/>
      <c r="BJ13" s="534"/>
      <c r="BK13" s="534"/>
      <c r="BL13" s="534"/>
      <c r="BM13" s="534"/>
      <c r="BN13" s="534"/>
      <c r="BO13" s="534"/>
      <c r="BP13" s="534"/>
      <c r="BQ13" s="534"/>
      <c r="BR13" s="534"/>
      <c r="BS13" s="534"/>
      <c r="BT13" s="534"/>
      <c r="BU13" s="534"/>
      <c r="BV13" s="534"/>
      <c r="BW13" s="534"/>
      <c r="BX13" s="534"/>
      <c r="BY13" s="534"/>
      <c r="BZ13" s="534"/>
      <c r="CA13" s="534"/>
      <c r="CB13" s="534"/>
      <c r="CC13" s="534"/>
      <c r="CD13" s="534"/>
      <c r="CE13" s="534"/>
      <c r="CF13" s="534"/>
      <c r="CG13" s="534"/>
      <c r="CH13" s="534"/>
      <c r="CI13" s="534"/>
      <c r="CJ13" s="534"/>
      <c r="CK13" s="534"/>
      <c r="CL13" s="534"/>
      <c r="CM13" s="534"/>
      <c r="CN13" s="534"/>
      <c r="CO13" s="534"/>
      <c r="CP13" s="534"/>
      <c r="CQ13" s="534"/>
      <c r="CR13" s="534"/>
      <c r="CS13" s="534"/>
      <c r="CT13" s="534"/>
      <c r="CU13" s="534"/>
      <c r="CV13" s="534"/>
      <c r="CW13" s="534"/>
      <c r="CX13" s="534"/>
      <c r="CY13" s="534"/>
      <c r="CZ13" s="534"/>
      <c r="DA13" s="534"/>
      <c r="DB13" s="534"/>
      <c r="DC13" s="534"/>
      <c r="DD13" s="534"/>
      <c r="DE13" s="534"/>
      <c r="DF13" s="534"/>
      <c r="DG13" s="534"/>
      <c r="DH13" s="534"/>
      <c r="DI13" s="534"/>
      <c r="DJ13" s="534"/>
      <c r="DK13" s="534"/>
      <c r="DL13" s="534"/>
      <c r="DM13" s="534"/>
      <c r="DN13" s="534"/>
      <c r="DO13" s="534"/>
      <c r="DP13" s="534"/>
      <c r="DQ13" s="534"/>
      <c r="DR13" s="534"/>
      <c r="DS13" s="534"/>
      <c r="DT13" s="534"/>
      <c r="DU13" s="534"/>
      <c r="DV13" s="534"/>
      <c r="DW13" s="534"/>
      <c r="DX13" s="534"/>
      <c r="DY13" s="534"/>
      <c r="DZ13" s="534"/>
      <c r="EA13" s="534"/>
      <c r="EB13" s="534"/>
      <c r="EC13" s="534"/>
      <c r="ED13" s="534"/>
      <c r="XEN13" s="534"/>
    </row>
    <row r="14" spans="1:134 16368:16368" s="535" customFormat="1">
      <c r="A14" s="603" t="s">
        <v>147</v>
      </c>
      <c r="B14" s="603"/>
      <c r="C14" s="583">
        <v>45493</v>
      </c>
      <c r="D14" s="583"/>
      <c r="E14" s="583"/>
      <c r="F14" s="583"/>
      <c r="G14" s="583"/>
      <c r="H14" s="539"/>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534"/>
      <c r="AK14" s="534"/>
      <c r="AL14" s="534"/>
      <c r="AM14" s="534"/>
      <c r="AN14" s="534"/>
      <c r="AO14" s="534"/>
      <c r="AP14" s="534"/>
      <c r="AQ14" s="534"/>
      <c r="AR14" s="534"/>
      <c r="AS14" s="534"/>
      <c r="AT14" s="534"/>
      <c r="AU14" s="534"/>
      <c r="AV14" s="534"/>
      <c r="AW14" s="534"/>
      <c r="AX14" s="534"/>
      <c r="AY14" s="534"/>
      <c r="AZ14" s="534"/>
      <c r="BA14" s="534"/>
      <c r="BB14" s="534"/>
      <c r="BC14" s="534"/>
      <c r="BD14" s="534"/>
      <c r="BE14" s="534"/>
      <c r="BF14" s="534"/>
      <c r="BG14" s="534"/>
      <c r="BH14" s="534"/>
      <c r="BI14" s="534"/>
      <c r="BJ14" s="534"/>
      <c r="BK14" s="534"/>
      <c r="BL14" s="534"/>
      <c r="BM14" s="534"/>
      <c r="BN14" s="534"/>
      <c r="BO14" s="534"/>
      <c r="BP14" s="534"/>
      <c r="BQ14" s="534"/>
      <c r="BR14" s="534"/>
      <c r="BS14" s="534"/>
      <c r="BT14" s="534"/>
      <c r="BU14" s="534"/>
      <c r="BV14" s="534"/>
      <c r="BW14" s="534"/>
      <c r="BX14" s="534"/>
      <c r="BY14" s="534"/>
      <c r="BZ14" s="534"/>
      <c r="CA14" s="534"/>
      <c r="CB14" s="534"/>
      <c r="CC14" s="534"/>
      <c r="CD14" s="534"/>
      <c r="CE14" s="534"/>
      <c r="CF14" s="534"/>
      <c r="CG14" s="534"/>
      <c r="CH14" s="534"/>
      <c r="CI14" s="534"/>
      <c r="CJ14" s="534"/>
      <c r="CK14" s="534"/>
      <c r="CL14" s="534"/>
      <c r="CM14" s="534"/>
      <c r="CN14" s="534"/>
      <c r="CO14" s="534"/>
      <c r="CP14" s="534"/>
      <c r="CQ14" s="534"/>
      <c r="CR14" s="534"/>
      <c r="CS14" s="534"/>
      <c r="CT14" s="534"/>
      <c r="CU14" s="534"/>
      <c r="CV14" s="534"/>
      <c r="CW14" s="534"/>
      <c r="CX14" s="534"/>
      <c r="CY14" s="534"/>
      <c r="CZ14" s="534"/>
      <c r="DA14" s="534"/>
      <c r="DB14" s="534"/>
      <c r="DC14" s="534"/>
      <c r="DD14" s="534"/>
      <c r="DE14" s="534"/>
      <c r="DF14" s="534"/>
      <c r="DG14" s="534"/>
      <c r="DH14" s="534"/>
      <c r="DI14" s="534"/>
      <c r="DJ14" s="534"/>
      <c r="DK14" s="534"/>
      <c r="DL14" s="534"/>
      <c r="DM14" s="534"/>
      <c r="DN14" s="534"/>
      <c r="DO14" s="534"/>
      <c r="DP14" s="534"/>
      <c r="DQ14" s="534"/>
      <c r="DR14" s="534"/>
      <c r="DS14" s="534"/>
      <c r="DT14" s="534"/>
      <c r="DU14" s="534"/>
      <c r="DV14" s="534"/>
      <c r="DW14" s="534"/>
      <c r="DX14" s="534"/>
      <c r="DY14" s="534"/>
      <c r="DZ14" s="534"/>
      <c r="EA14" s="534"/>
      <c r="EB14" s="534"/>
      <c r="EC14" s="534"/>
      <c r="ED14" s="534"/>
      <c r="XEN14" s="534"/>
    </row>
    <row r="15" spans="1:134 16368:16368" s="535" customFormat="1">
      <c r="A15" s="530"/>
      <c r="B15" s="530"/>
      <c r="C15" s="526"/>
      <c r="D15" s="526"/>
      <c r="E15" s="526"/>
      <c r="F15" s="526"/>
      <c r="G15" s="526"/>
      <c r="H15" s="539"/>
      <c r="I15" s="534"/>
      <c r="J15" s="534"/>
      <c r="K15" s="534"/>
      <c r="L15" s="534"/>
      <c r="M15" s="534"/>
      <c r="N15" s="534"/>
      <c r="O15" s="534"/>
      <c r="P15" s="534"/>
      <c r="Q15" s="534"/>
      <c r="R15" s="534"/>
      <c r="S15" s="534"/>
      <c r="T15" s="534"/>
      <c r="U15" s="534"/>
      <c r="V15" s="534"/>
      <c r="W15" s="534"/>
      <c r="X15" s="534"/>
      <c r="Y15" s="534"/>
      <c r="Z15" s="534"/>
      <c r="AA15" s="534"/>
      <c r="AB15" s="534"/>
      <c r="AC15" s="534"/>
      <c r="AD15" s="534"/>
      <c r="AE15" s="534"/>
      <c r="AF15" s="534"/>
      <c r="AG15" s="534"/>
      <c r="AH15" s="534"/>
      <c r="AI15" s="534"/>
      <c r="AJ15" s="534"/>
      <c r="AK15" s="534"/>
      <c r="AL15" s="534"/>
      <c r="AM15" s="534"/>
      <c r="AN15" s="534"/>
      <c r="AO15" s="534"/>
      <c r="AP15" s="534"/>
      <c r="AQ15" s="534"/>
      <c r="AR15" s="534"/>
      <c r="AS15" s="534"/>
      <c r="AT15" s="534"/>
      <c r="AU15" s="534"/>
      <c r="AV15" s="534"/>
      <c r="AW15" s="534"/>
      <c r="AX15" s="534"/>
      <c r="AY15" s="534"/>
      <c r="AZ15" s="534"/>
      <c r="BA15" s="534"/>
      <c r="BB15" s="534"/>
      <c r="BC15" s="534"/>
      <c r="BD15" s="534"/>
      <c r="BE15" s="534"/>
      <c r="BF15" s="534"/>
      <c r="BG15" s="534"/>
      <c r="BH15" s="534"/>
      <c r="BI15" s="534"/>
      <c r="BJ15" s="534"/>
      <c r="BK15" s="534"/>
      <c r="BL15" s="534"/>
      <c r="BM15" s="534"/>
      <c r="BN15" s="534"/>
      <c r="BO15" s="534"/>
      <c r="BP15" s="534"/>
      <c r="BQ15" s="534"/>
      <c r="BR15" s="534"/>
      <c r="BS15" s="534"/>
      <c r="BT15" s="534"/>
      <c r="BU15" s="534"/>
      <c r="BV15" s="534"/>
      <c r="BW15" s="534"/>
      <c r="BX15" s="534"/>
      <c r="BY15" s="534"/>
      <c r="BZ15" s="534"/>
      <c r="CA15" s="534"/>
      <c r="CB15" s="534"/>
      <c r="CC15" s="534"/>
      <c r="CD15" s="534"/>
      <c r="CE15" s="534"/>
      <c r="CF15" s="534"/>
      <c r="CG15" s="534"/>
      <c r="CH15" s="534"/>
      <c r="CI15" s="534"/>
      <c r="CJ15" s="534"/>
      <c r="CK15" s="534"/>
      <c r="CL15" s="534"/>
      <c r="CM15" s="534"/>
      <c r="CN15" s="534"/>
      <c r="CO15" s="534"/>
      <c r="CP15" s="534"/>
      <c r="CQ15" s="534"/>
      <c r="CR15" s="534"/>
      <c r="CS15" s="534"/>
      <c r="CT15" s="534"/>
      <c r="CU15" s="534"/>
      <c r="CV15" s="534"/>
      <c r="CW15" s="534"/>
      <c r="CX15" s="534"/>
      <c r="CY15" s="534"/>
      <c r="CZ15" s="534"/>
      <c r="DA15" s="534"/>
      <c r="DB15" s="534"/>
      <c r="DC15" s="534"/>
      <c r="DD15" s="534"/>
      <c r="DE15" s="534"/>
      <c r="DF15" s="534"/>
      <c r="DG15" s="534"/>
      <c r="DH15" s="534"/>
      <c r="DI15" s="534"/>
      <c r="DJ15" s="534"/>
      <c r="DK15" s="534"/>
      <c r="DL15" s="534"/>
      <c r="DM15" s="534"/>
      <c r="DN15" s="534"/>
      <c r="DO15" s="534"/>
      <c r="DP15" s="534"/>
      <c r="DQ15" s="534"/>
      <c r="DR15" s="534"/>
      <c r="DS15" s="534"/>
      <c r="DT15" s="534"/>
      <c r="DU15" s="534"/>
      <c r="DV15" s="534"/>
      <c r="DW15" s="534"/>
      <c r="DX15" s="534"/>
      <c r="DY15" s="534"/>
      <c r="DZ15" s="534"/>
      <c r="EA15" s="534"/>
      <c r="EB15" s="534"/>
      <c r="EC15" s="534"/>
      <c r="ED15" s="534"/>
      <c r="XEN15" s="534"/>
    </row>
    <row r="16" spans="1:134 16368:16368" s="535" customFormat="1">
      <c r="A16" s="540" t="s">
        <v>693</v>
      </c>
      <c r="B16" s="541" t="s">
        <v>694</v>
      </c>
      <c r="C16" s="526"/>
      <c r="D16" s="526"/>
      <c r="E16" s="526"/>
      <c r="F16" s="526"/>
      <c r="G16" s="526"/>
      <c r="H16" s="539"/>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534"/>
      <c r="AK16" s="534"/>
      <c r="AL16" s="534"/>
      <c r="AM16" s="534"/>
      <c r="AN16" s="534"/>
      <c r="AO16" s="534"/>
      <c r="AP16" s="534"/>
      <c r="AQ16" s="534"/>
      <c r="AR16" s="534"/>
      <c r="AS16" s="534"/>
      <c r="AT16" s="534"/>
      <c r="AU16" s="534"/>
      <c r="AV16" s="534"/>
      <c r="AW16" s="534"/>
      <c r="AX16" s="534"/>
      <c r="AY16" s="534"/>
      <c r="AZ16" s="534"/>
      <c r="BA16" s="534"/>
      <c r="BB16" s="534"/>
      <c r="BC16" s="534"/>
      <c r="BD16" s="534"/>
      <c r="BE16" s="534"/>
      <c r="BF16" s="534"/>
      <c r="BG16" s="534"/>
      <c r="BH16" s="534"/>
      <c r="BI16" s="534"/>
      <c r="BJ16" s="534"/>
      <c r="BK16" s="534"/>
      <c r="BL16" s="534"/>
      <c r="BM16" s="534"/>
      <c r="BN16" s="534"/>
      <c r="BO16" s="534"/>
      <c r="BP16" s="534"/>
      <c r="BQ16" s="534"/>
      <c r="BR16" s="534"/>
      <c r="BS16" s="534"/>
      <c r="BT16" s="534"/>
      <c r="BU16" s="534"/>
      <c r="BV16" s="534"/>
      <c r="BW16" s="534"/>
      <c r="BX16" s="534"/>
      <c r="BY16" s="534"/>
      <c r="BZ16" s="534"/>
      <c r="CA16" s="534"/>
      <c r="CB16" s="534"/>
      <c r="CC16" s="534"/>
      <c r="CD16" s="534"/>
      <c r="CE16" s="534"/>
      <c r="CF16" s="534"/>
      <c r="CG16" s="534"/>
      <c r="CH16" s="534"/>
      <c r="CI16" s="534"/>
      <c r="CJ16" s="534"/>
      <c r="CK16" s="534"/>
      <c r="CL16" s="534"/>
      <c r="CM16" s="534"/>
      <c r="CN16" s="534"/>
      <c r="CO16" s="534"/>
      <c r="CP16" s="534"/>
      <c r="CQ16" s="534"/>
      <c r="CR16" s="534"/>
      <c r="CS16" s="534"/>
      <c r="CT16" s="534"/>
      <c r="CU16" s="534"/>
      <c r="CV16" s="534"/>
      <c r="CW16" s="534"/>
      <c r="CX16" s="534"/>
      <c r="CY16" s="534"/>
      <c r="CZ16" s="534"/>
      <c r="DA16" s="534"/>
      <c r="DB16" s="534"/>
      <c r="DC16" s="534"/>
      <c r="DD16" s="534"/>
      <c r="DE16" s="534"/>
      <c r="DF16" s="534"/>
      <c r="DG16" s="534"/>
      <c r="DH16" s="534"/>
      <c r="DI16" s="534"/>
      <c r="DJ16" s="534"/>
      <c r="DK16" s="534"/>
      <c r="DL16" s="534"/>
      <c r="DM16" s="534"/>
      <c r="DN16" s="534"/>
      <c r="DO16" s="534"/>
      <c r="DP16" s="534"/>
      <c r="DQ16" s="534"/>
      <c r="DR16" s="534"/>
      <c r="DS16" s="534"/>
      <c r="DT16" s="534"/>
      <c r="DU16" s="534"/>
      <c r="DV16" s="534"/>
      <c r="DW16" s="534"/>
      <c r="DX16" s="534"/>
      <c r="DY16" s="534"/>
      <c r="DZ16" s="534"/>
      <c r="EA16" s="534"/>
      <c r="EB16" s="534"/>
      <c r="EC16" s="534"/>
      <c r="ED16" s="534"/>
      <c r="XEN16" s="534"/>
    </row>
    <row r="17" spans="1:11">
      <c r="A17" s="542" t="s">
        <v>72</v>
      </c>
      <c r="B17" s="543" t="s">
        <v>849</v>
      </c>
    </row>
    <row r="18" spans="1:11" ht="89.25">
      <c r="A18" s="544" t="s">
        <v>850</v>
      </c>
      <c r="B18" s="544" t="s">
        <v>851</v>
      </c>
      <c r="C18" s="544" t="s">
        <v>852</v>
      </c>
      <c r="D18" s="545" t="s">
        <v>853</v>
      </c>
      <c r="E18" s="546"/>
      <c r="F18" s="547"/>
      <c r="G18" s="548" t="s">
        <v>854</v>
      </c>
      <c r="H18" s="548" t="s">
        <v>855</v>
      </c>
    </row>
    <row r="19" spans="1:11" ht="76.5">
      <c r="A19" s="549"/>
      <c r="B19" s="549"/>
      <c r="C19" s="549"/>
      <c r="D19" s="550" t="s">
        <v>856</v>
      </c>
      <c r="E19" s="550" t="s">
        <v>857</v>
      </c>
      <c r="F19" s="550" t="s">
        <v>858</v>
      </c>
      <c r="G19" s="551"/>
      <c r="H19" s="551"/>
    </row>
    <row r="20" spans="1:11">
      <c r="A20" s="552" t="s">
        <v>859</v>
      </c>
      <c r="B20" s="552" t="s">
        <v>860</v>
      </c>
      <c r="C20" s="552" t="s">
        <v>861</v>
      </c>
      <c r="D20" s="553" t="s">
        <v>862</v>
      </c>
      <c r="E20" s="553" t="s">
        <v>863</v>
      </c>
      <c r="F20" s="553" t="s">
        <v>864</v>
      </c>
      <c r="G20" s="554" t="s">
        <v>865</v>
      </c>
      <c r="H20" s="554" t="s">
        <v>866</v>
      </c>
    </row>
    <row r="21" spans="1:11">
      <c r="A21" s="555">
        <v>1</v>
      </c>
      <c r="B21" s="556" t="s">
        <v>867</v>
      </c>
      <c r="C21" s="556" t="s">
        <v>868</v>
      </c>
      <c r="D21" s="557">
        <v>9185000000</v>
      </c>
      <c r="E21" s="557">
        <v>32154741000</v>
      </c>
      <c r="F21" s="558">
        <v>0.28564994505786878</v>
      </c>
      <c r="G21" s="558">
        <v>1.5E-3</v>
      </c>
      <c r="H21" s="558" t="s">
        <v>869</v>
      </c>
    </row>
    <row r="22" spans="1:11">
      <c r="A22" s="555">
        <v>2</v>
      </c>
      <c r="B22" s="556" t="s">
        <v>871</v>
      </c>
      <c r="C22" s="556" t="s">
        <v>868</v>
      </c>
      <c r="D22" s="557">
        <v>6014290000</v>
      </c>
      <c r="E22" s="557">
        <v>32154741000</v>
      </c>
      <c r="F22" s="558">
        <v>0.18704209124247029</v>
      </c>
      <c r="G22" s="558">
        <v>6.9999999999999999E-4</v>
      </c>
      <c r="H22" s="558" t="s">
        <v>869</v>
      </c>
    </row>
    <row r="23" spans="1:11" ht="18.75" customHeight="1">
      <c r="A23" s="555">
        <v>3</v>
      </c>
      <c r="B23" s="556" t="s">
        <v>870</v>
      </c>
      <c r="C23" s="556" t="s">
        <v>868</v>
      </c>
      <c r="D23" s="557">
        <v>16955451000</v>
      </c>
      <c r="E23" s="557">
        <v>32154741000</v>
      </c>
      <c r="F23" s="558">
        <v>0.52730796369966093</v>
      </c>
      <c r="G23" s="576">
        <v>1.0499999999999999E-3</v>
      </c>
      <c r="H23" s="558" t="s">
        <v>869</v>
      </c>
    </row>
    <row r="24" spans="1:11">
      <c r="A24" s="559" t="s">
        <v>725</v>
      </c>
      <c r="B24" s="559"/>
      <c r="C24" s="559"/>
      <c r="D24" s="560">
        <v>32154741000</v>
      </c>
      <c r="E24" s="560"/>
      <c r="F24" s="561">
        <v>1</v>
      </c>
      <c r="G24" s="562"/>
      <c r="H24" s="563"/>
    </row>
    <row r="25" spans="1:11">
      <c r="A25" s="564"/>
      <c r="B25" s="564"/>
      <c r="C25" s="564"/>
      <c r="D25" s="565"/>
      <c r="E25" s="565"/>
      <c r="F25" s="566"/>
      <c r="G25" s="567"/>
      <c r="H25" s="568"/>
    </row>
    <row r="26" spans="1:11">
      <c r="A26" s="564"/>
      <c r="B26" s="564"/>
      <c r="C26" s="564"/>
      <c r="D26" s="565"/>
      <c r="E26" s="565"/>
      <c r="F26" s="566"/>
      <c r="G26" s="567"/>
      <c r="H26" s="568"/>
    </row>
    <row r="27" spans="1:11">
      <c r="A27" s="151" t="s">
        <v>195</v>
      </c>
      <c r="B27" s="149"/>
      <c r="C27" s="569"/>
      <c r="D27" s="149"/>
      <c r="F27" s="570" t="s">
        <v>196</v>
      </c>
      <c r="G27" s="149"/>
      <c r="H27" s="149"/>
      <c r="J27" s="149"/>
      <c r="K27" s="149"/>
    </row>
    <row r="28" spans="1:11">
      <c r="A28" s="153" t="s">
        <v>197</v>
      </c>
      <c r="B28" s="149"/>
      <c r="C28" s="569"/>
      <c r="D28" s="149"/>
      <c r="F28" s="571" t="s">
        <v>198</v>
      </c>
      <c r="G28" s="149"/>
      <c r="H28" s="149"/>
      <c r="J28" s="149"/>
      <c r="K28" s="149"/>
    </row>
    <row r="29" spans="1:11">
      <c r="A29" s="153"/>
      <c r="B29" s="149"/>
      <c r="C29" s="569"/>
      <c r="D29" s="149"/>
      <c r="F29" s="571"/>
      <c r="G29" s="149"/>
      <c r="H29" s="149"/>
      <c r="J29" s="149"/>
      <c r="K29" s="149"/>
    </row>
    <row r="30" spans="1:11">
      <c r="A30" s="153"/>
      <c r="B30" s="115"/>
      <c r="C30" s="572"/>
      <c r="D30" s="115"/>
      <c r="F30" s="571"/>
      <c r="G30" s="149"/>
      <c r="H30" s="149"/>
      <c r="J30" s="149"/>
      <c r="K30" s="149"/>
    </row>
    <row r="31" spans="1:11">
      <c r="A31" s="153"/>
      <c r="B31" s="115"/>
      <c r="C31" s="572"/>
      <c r="D31" s="115"/>
      <c r="F31" s="571"/>
      <c r="G31" s="149"/>
      <c r="H31" s="149"/>
      <c r="J31" s="149"/>
      <c r="K31" s="149"/>
    </row>
    <row r="32" spans="1:11">
      <c r="A32" s="153"/>
      <c r="B32" s="115"/>
      <c r="C32" s="572"/>
      <c r="D32" s="115"/>
      <c r="F32" s="571"/>
      <c r="G32" s="149"/>
      <c r="H32" s="149"/>
      <c r="J32" s="149"/>
      <c r="K32" s="149"/>
    </row>
    <row r="33" spans="1:11">
      <c r="A33" s="153"/>
      <c r="B33" s="115"/>
      <c r="C33" s="572"/>
      <c r="D33" s="115"/>
      <c r="F33" s="571"/>
      <c r="G33" s="149"/>
      <c r="H33" s="149"/>
      <c r="J33" s="149"/>
      <c r="K33" s="149"/>
    </row>
    <row r="34" spans="1:11">
      <c r="A34" s="151" t="s">
        <v>513</v>
      </c>
      <c r="B34" s="115"/>
      <c r="C34" s="572"/>
      <c r="D34" s="573"/>
      <c r="F34" s="570" t="s">
        <v>740</v>
      </c>
      <c r="G34" s="574"/>
      <c r="H34" s="574"/>
      <c r="J34" s="574"/>
      <c r="K34" s="574"/>
    </row>
    <row r="35" spans="1:11">
      <c r="A35" s="151" t="s">
        <v>826</v>
      </c>
      <c r="B35" s="115"/>
      <c r="C35" s="572"/>
      <c r="D35" s="573"/>
      <c r="F35" s="570" t="s">
        <v>741</v>
      </c>
      <c r="G35" s="574"/>
      <c r="H35" s="574"/>
      <c r="J35" s="574"/>
      <c r="K35" s="574"/>
    </row>
    <row r="36" spans="1:11">
      <c r="A36" s="149" t="s">
        <v>512</v>
      </c>
      <c r="B36" s="115"/>
      <c r="C36" s="572"/>
      <c r="D36" s="573"/>
      <c r="F36" s="569" t="s">
        <v>715</v>
      </c>
      <c r="G36" s="574"/>
      <c r="H36" s="574"/>
      <c r="J36" s="574"/>
      <c r="K36" s="574"/>
    </row>
    <row r="37" spans="1:11">
      <c r="A37" s="149"/>
      <c r="B37" s="573"/>
      <c r="C37" s="573"/>
      <c r="D37" s="573"/>
      <c r="E37" s="574"/>
      <c r="F37" s="574"/>
      <c r="G37" s="574"/>
      <c r="H37" s="574"/>
      <c r="I37" s="572"/>
      <c r="J37" s="573"/>
      <c r="K37" s="573"/>
    </row>
    <row r="38" spans="1:11">
      <c r="A38" s="149"/>
    </row>
    <row r="39" spans="1:11">
      <c r="A39" s="115"/>
    </row>
    <row r="40" spans="1:11">
      <c r="A40" s="575"/>
    </row>
  </sheetData>
  <mergeCells count="19">
    <mergeCell ref="A13:B13"/>
    <mergeCell ref="C13:E13"/>
    <mergeCell ref="A14:B14"/>
    <mergeCell ref="C14:G14"/>
    <mergeCell ref="C11:E11"/>
    <mergeCell ref="A12:B12"/>
    <mergeCell ref="C12:F12"/>
    <mergeCell ref="A9:B9"/>
    <mergeCell ref="C9:E9"/>
    <mergeCell ref="A10:B10"/>
    <mergeCell ref="C10:G10"/>
    <mergeCell ref="A11:B11"/>
    <mergeCell ref="A8:B8"/>
    <mergeCell ref="C8:G8"/>
    <mergeCell ref="A2:H2"/>
    <mergeCell ref="A3:H4"/>
    <mergeCell ref="A5:H6"/>
    <mergeCell ref="A7:B7"/>
    <mergeCell ref="C7:E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zoomScale="90" zoomScaleNormal="100" zoomScaleSheetLayoutView="90" workbookViewId="0">
      <selection activeCell="B13" sqref="B13:E13"/>
    </sheetView>
  </sheetViews>
  <sheetFormatPr defaultColWidth="8.7109375" defaultRowHeight="12.75"/>
  <cols>
    <col min="1" max="1" width="44.7109375" style="411" customWidth="1"/>
    <col min="2" max="2" width="9.42578125" style="411" customWidth="1"/>
    <col min="3" max="3" width="11" style="411" customWidth="1"/>
    <col min="4" max="4" width="24.140625" style="411" customWidth="1"/>
    <col min="5" max="5" width="28.28515625" style="411" customWidth="1"/>
    <col min="6" max="6" width="8.7109375" style="410"/>
    <col min="7" max="7" width="12.85546875" style="410" bestFit="1" customWidth="1"/>
    <col min="8" max="8" width="8.7109375" style="410"/>
    <col min="9" max="16384" width="8.7109375" style="415"/>
  </cols>
  <sheetData>
    <row r="1" spans="1:5" ht="30.4" customHeight="1">
      <c r="A1" s="627" t="s">
        <v>477</v>
      </c>
      <c r="B1" s="627"/>
      <c r="C1" s="627"/>
      <c r="D1" s="627"/>
      <c r="E1" s="627"/>
    </row>
    <row r="2" spans="1:5" ht="35.25" customHeight="1">
      <c r="A2" s="628" t="s">
        <v>144</v>
      </c>
      <c r="B2" s="628"/>
      <c r="C2" s="628"/>
      <c r="D2" s="628"/>
      <c r="E2" s="628"/>
    </row>
    <row r="3" spans="1:5" ht="39.4" customHeight="1">
      <c r="A3" s="629" t="s">
        <v>743</v>
      </c>
      <c r="B3" s="629"/>
      <c r="C3" s="629"/>
      <c r="D3" s="629"/>
      <c r="E3" s="629"/>
    </row>
    <row r="4" spans="1:5" ht="16.899999999999999" customHeight="1">
      <c r="A4" s="630" t="s">
        <v>843</v>
      </c>
      <c r="B4" s="631"/>
      <c r="C4" s="631"/>
      <c r="D4" s="631"/>
      <c r="E4" s="631"/>
    </row>
    <row r="5" spans="1:5" ht="0.4" customHeight="1"/>
    <row r="7" spans="1:5" ht="16.899999999999999" customHeight="1">
      <c r="A7" s="412" t="s">
        <v>385</v>
      </c>
      <c r="B7" s="632" t="s">
        <v>828</v>
      </c>
      <c r="C7" s="632"/>
      <c r="D7" s="632"/>
      <c r="E7" s="632"/>
    </row>
    <row r="8" spans="1:5" ht="16.899999999999999" customHeight="1">
      <c r="A8" s="411" t="s">
        <v>384</v>
      </c>
      <c r="B8" s="626" t="s">
        <v>825</v>
      </c>
      <c r="C8" s="626"/>
      <c r="D8" s="626"/>
      <c r="E8" s="626"/>
    </row>
    <row r="9" spans="1:5" ht="16.899999999999999" customHeight="1">
      <c r="A9" s="412" t="s">
        <v>445</v>
      </c>
      <c r="B9" s="632" t="s">
        <v>740</v>
      </c>
      <c r="C9" s="632"/>
      <c r="D9" s="632"/>
      <c r="E9" s="632"/>
    </row>
    <row r="10" spans="1:5" ht="16.899999999999999" customHeight="1">
      <c r="A10" s="411" t="s">
        <v>497</v>
      </c>
      <c r="B10" s="626" t="s">
        <v>738</v>
      </c>
      <c r="C10" s="626"/>
      <c r="D10" s="626"/>
      <c r="E10" s="626"/>
    </row>
    <row r="11" spans="1:5" ht="16.899999999999999" customHeight="1">
      <c r="A11" s="412" t="s">
        <v>446</v>
      </c>
      <c r="B11" s="632" t="s">
        <v>744</v>
      </c>
      <c r="C11" s="632"/>
      <c r="D11" s="632"/>
      <c r="E11" s="632"/>
    </row>
    <row r="12" spans="1:5" ht="27.75" customHeight="1">
      <c r="A12" s="411" t="s">
        <v>447</v>
      </c>
      <c r="B12" s="626" t="s">
        <v>507</v>
      </c>
      <c r="C12" s="626"/>
      <c r="D12" s="626"/>
      <c r="E12" s="626"/>
    </row>
    <row r="13" spans="1:5" ht="16.899999999999999" customHeight="1">
      <c r="A13" s="412" t="s">
        <v>146</v>
      </c>
      <c r="B13" s="632" t="s">
        <v>842</v>
      </c>
      <c r="C13" s="632"/>
      <c r="D13" s="632"/>
      <c r="E13" s="632"/>
    </row>
    <row r="14" spans="1:5" ht="16.899999999999999" customHeight="1">
      <c r="A14" s="411" t="s">
        <v>147</v>
      </c>
      <c r="B14" s="634">
        <v>45493</v>
      </c>
      <c r="C14" s="634"/>
      <c r="D14" s="634"/>
      <c r="E14" s="634"/>
    </row>
    <row r="17" spans="1:8" ht="55.15" customHeight="1">
      <c r="A17" s="413" t="s">
        <v>148</v>
      </c>
      <c r="B17" s="413" t="s">
        <v>149</v>
      </c>
      <c r="C17" s="413" t="s">
        <v>150</v>
      </c>
      <c r="D17" s="414" t="s">
        <v>844</v>
      </c>
      <c r="E17" s="414" t="s">
        <v>846</v>
      </c>
    </row>
    <row r="18" spans="1:8" s="422" customFormat="1" ht="42" customHeight="1">
      <c r="A18" s="416" t="s">
        <v>745</v>
      </c>
      <c r="B18" s="417" t="s">
        <v>51</v>
      </c>
      <c r="C18" s="418"/>
      <c r="D18" s="419"/>
      <c r="E18" s="419"/>
      <c r="F18" s="420"/>
      <c r="G18" s="421"/>
      <c r="H18" s="421"/>
    </row>
    <row r="19" spans="1:8" ht="37.5" customHeight="1">
      <c r="A19" s="423" t="s">
        <v>746</v>
      </c>
      <c r="B19" s="424" t="s">
        <v>16</v>
      </c>
      <c r="C19" s="425"/>
      <c r="D19" s="426">
        <v>-973357598</v>
      </c>
      <c r="E19" s="427"/>
      <c r="F19" s="428"/>
      <c r="G19" s="421"/>
    </row>
    <row r="20" spans="1:8" ht="63.4" customHeight="1">
      <c r="A20" s="423" t="s">
        <v>747</v>
      </c>
      <c r="B20" s="424" t="s">
        <v>17</v>
      </c>
      <c r="C20" s="425"/>
      <c r="D20" s="426">
        <v>786670826</v>
      </c>
      <c r="E20" s="427"/>
      <c r="F20" s="428"/>
      <c r="G20" s="421"/>
    </row>
    <row r="21" spans="1:8" ht="58.9" customHeight="1">
      <c r="A21" s="423" t="s">
        <v>748</v>
      </c>
      <c r="B21" s="424" t="s">
        <v>18</v>
      </c>
      <c r="C21" s="425"/>
      <c r="D21" s="429">
        <v>771001383</v>
      </c>
      <c r="E21" s="429"/>
      <c r="F21" s="428"/>
      <c r="G21" s="421"/>
    </row>
    <row r="22" spans="1:8" ht="42" customHeight="1">
      <c r="A22" s="423" t="s">
        <v>749</v>
      </c>
      <c r="B22" s="424" t="s">
        <v>27</v>
      </c>
      <c r="C22" s="425"/>
      <c r="D22" s="429">
        <v>15669443</v>
      </c>
      <c r="E22" s="429"/>
      <c r="F22" s="428"/>
      <c r="G22" s="421"/>
    </row>
    <row r="23" spans="1:8" ht="57.4" customHeight="1">
      <c r="A23" s="423" t="s">
        <v>750</v>
      </c>
      <c r="B23" s="424" t="s">
        <v>28</v>
      </c>
      <c r="C23" s="425"/>
      <c r="D23" s="426">
        <v>-186686772</v>
      </c>
      <c r="E23" s="426"/>
      <c r="F23" s="428"/>
      <c r="G23" s="421"/>
    </row>
    <row r="24" spans="1:8" ht="42" customHeight="1">
      <c r="A24" s="423" t="s">
        <v>751</v>
      </c>
      <c r="B24" s="424" t="s">
        <v>34</v>
      </c>
      <c r="C24" s="425"/>
      <c r="D24" s="429">
        <v>-32125105383</v>
      </c>
      <c r="E24" s="429"/>
      <c r="F24" s="428"/>
      <c r="G24" s="421"/>
    </row>
    <row r="25" spans="1:8" ht="58.9" customHeight="1">
      <c r="A25" s="423" t="s">
        <v>752</v>
      </c>
      <c r="B25" s="424" t="s">
        <v>29</v>
      </c>
      <c r="C25" s="425"/>
      <c r="D25" s="429">
        <v>0</v>
      </c>
      <c r="E25" s="429"/>
      <c r="F25" s="428"/>
      <c r="G25" s="421"/>
    </row>
    <row r="26" spans="1:8" ht="60.4" customHeight="1">
      <c r="A26" s="423" t="s">
        <v>753</v>
      </c>
      <c r="B26" s="424" t="s">
        <v>30</v>
      </c>
      <c r="C26" s="425"/>
      <c r="D26" s="429">
        <v>-37079452</v>
      </c>
      <c r="E26" s="429"/>
      <c r="F26" s="428"/>
      <c r="G26" s="421"/>
    </row>
    <row r="27" spans="1:8" ht="42" customHeight="1">
      <c r="A27" s="423" t="s">
        <v>754</v>
      </c>
      <c r="B27" s="424" t="s">
        <v>31</v>
      </c>
      <c r="C27" s="425"/>
      <c r="D27" s="429">
        <v>0</v>
      </c>
      <c r="E27" s="429"/>
      <c r="F27" s="428"/>
      <c r="G27" s="421"/>
    </row>
    <row r="28" spans="1:8" ht="42" customHeight="1">
      <c r="A28" s="423" t="s">
        <v>755</v>
      </c>
      <c r="B28" s="424" t="s">
        <v>32</v>
      </c>
      <c r="C28" s="425"/>
      <c r="D28" s="429">
        <v>0</v>
      </c>
      <c r="E28" s="429"/>
      <c r="F28" s="428"/>
      <c r="G28" s="421"/>
    </row>
    <row r="29" spans="1:8" ht="51" customHeight="1">
      <c r="A29" s="423" t="s">
        <v>756</v>
      </c>
      <c r="B29" s="424" t="s">
        <v>26</v>
      </c>
      <c r="C29" s="425"/>
      <c r="D29" s="429">
        <v>982800000</v>
      </c>
      <c r="E29" s="429"/>
      <c r="F29" s="428"/>
      <c r="G29" s="421"/>
    </row>
    <row r="30" spans="1:8" ht="75" customHeight="1">
      <c r="A30" s="423" t="s">
        <v>757</v>
      </c>
      <c r="B30" s="424" t="s">
        <v>25</v>
      </c>
      <c r="C30" s="425"/>
      <c r="D30" s="429">
        <v>297154</v>
      </c>
      <c r="E30" s="429"/>
      <c r="F30" s="428"/>
      <c r="G30" s="421"/>
    </row>
    <row r="31" spans="1:8" ht="47.65" customHeight="1">
      <c r="A31" s="423" t="s">
        <v>758</v>
      </c>
      <c r="B31" s="424" t="s">
        <v>24</v>
      </c>
      <c r="C31" s="425"/>
      <c r="D31" s="429">
        <v>0</v>
      </c>
      <c r="E31" s="429"/>
      <c r="F31" s="428"/>
      <c r="G31" s="421"/>
    </row>
    <row r="32" spans="1:8" ht="57" customHeight="1">
      <c r="A32" s="423" t="s">
        <v>759</v>
      </c>
      <c r="B32" s="424" t="s">
        <v>23</v>
      </c>
      <c r="C32" s="425"/>
      <c r="D32" s="429">
        <v>59630</v>
      </c>
      <c r="E32" s="429"/>
      <c r="F32" s="428"/>
      <c r="G32" s="421"/>
    </row>
    <row r="33" spans="1:8" ht="53.65" customHeight="1">
      <c r="A33" s="423" t="s">
        <v>760</v>
      </c>
      <c r="B33" s="424" t="s">
        <v>22</v>
      </c>
      <c r="C33" s="425"/>
      <c r="D33" s="429">
        <v>7181391</v>
      </c>
      <c r="E33" s="429"/>
      <c r="F33" s="428"/>
      <c r="G33" s="421"/>
    </row>
    <row r="34" spans="1:8" ht="55.15" customHeight="1">
      <c r="A34" s="423" t="s">
        <v>761</v>
      </c>
      <c r="B34" s="424" t="s">
        <v>33</v>
      </c>
      <c r="C34" s="425"/>
      <c r="D34" s="429">
        <v>0</v>
      </c>
      <c r="E34" s="429"/>
      <c r="F34" s="428"/>
      <c r="G34" s="421"/>
    </row>
    <row r="35" spans="1:8" ht="39.4" customHeight="1">
      <c r="A35" s="423" t="s">
        <v>762</v>
      </c>
      <c r="B35" s="424" t="s">
        <v>763</v>
      </c>
      <c r="C35" s="425"/>
      <c r="D35" s="429">
        <v>7451613</v>
      </c>
      <c r="E35" s="429"/>
      <c r="F35" s="428"/>
      <c r="G35" s="421"/>
    </row>
    <row r="36" spans="1:8" ht="56.25" customHeight="1">
      <c r="A36" s="430" t="s">
        <v>764</v>
      </c>
      <c r="B36" s="424" t="s">
        <v>765</v>
      </c>
      <c r="C36" s="425"/>
      <c r="D36" s="429">
        <v>118346745</v>
      </c>
      <c r="E36" s="429"/>
      <c r="F36" s="428"/>
      <c r="G36" s="421"/>
    </row>
    <row r="37" spans="1:8" ht="48" customHeight="1">
      <c r="A37" s="423" t="s">
        <v>766</v>
      </c>
      <c r="B37" s="424" t="s">
        <v>767</v>
      </c>
      <c r="C37" s="425"/>
      <c r="D37" s="429">
        <v>0</v>
      </c>
      <c r="E37" s="429"/>
      <c r="F37" s="428"/>
      <c r="G37" s="421"/>
    </row>
    <row r="38" spans="1:8" s="422" customFormat="1" ht="52.15" customHeight="1">
      <c r="A38" s="416" t="s">
        <v>768</v>
      </c>
      <c r="B38" s="417" t="s">
        <v>769</v>
      </c>
      <c r="C38" s="418"/>
      <c r="D38" s="419">
        <v>-31232735074</v>
      </c>
      <c r="E38" s="419"/>
      <c r="F38" s="420"/>
      <c r="G38" s="421"/>
      <c r="H38" s="421"/>
    </row>
    <row r="39" spans="1:8" s="422" customFormat="1" ht="42" customHeight="1">
      <c r="A39" s="416" t="s">
        <v>770</v>
      </c>
      <c r="B39" s="417" t="s">
        <v>61</v>
      </c>
      <c r="C39" s="418"/>
      <c r="D39" s="419"/>
      <c r="E39" s="419"/>
      <c r="F39" s="420"/>
      <c r="G39" s="421"/>
      <c r="H39" s="421"/>
    </row>
    <row r="40" spans="1:8" ht="42" customHeight="1">
      <c r="A40" s="423" t="s">
        <v>771</v>
      </c>
      <c r="B40" s="424" t="s">
        <v>20</v>
      </c>
      <c r="C40" s="425"/>
      <c r="D40" s="429">
        <v>51489402953</v>
      </c>
      <c r="E40" s="429"/>
      <c r="F40" s="428"/>
      <c r="G40" s="421"/>
    </row>
    <row r="41" spans="1:8" ht="42" customHeight="1">
      <c r="A41" s="423" t="s">
        <v>772</v>
      </c>
      <c r="B41" s="424" t="s">
        <v>19</v>
      </c>
      <c r="C41" s="425"/>
      <c r="D41" s="429">
        <v>-59628420</v>
      </c>
      <c r="E41" s="429"/>
      <c r="F41" s="428"/>
      <c r="G41" s="421"/>
    </row>
    <row r="42" spans="1:8" ht="42" customHeight="1">
      <c r="A42" s="423" t="s">
        <v>773</v>
      </c>
      <c r="B42" s="424" t="s">
        <v>774</v>
      </c>
      <c r="C42" s="425"/>
      <c r="D42" s="429">
        <v>0</v>
      </c>
      <c r="E42" s="429"/>
      <c r="F42" s="428"/>
      <c r="G42" s="421"/>
    </row>
    <row r="43" spans="1:8" ht="42" customHeight="1">
      <c r="A43" s="423" t="s">
        <v>775</v>
      </c>
      <c r="B43" s="424" t="s">
        <v>776</v>
      </c>
      <c r="C43" s="425"/>
      <c r="D43" s="429">
        <v>0</v>
      </c>
      <c r="E43" s="429"/>
      <c r="F43" s="428"/>
      <c r="G43" s="421"/>
    </row>
    <row r="44" spans="1:8" ht="42" customHeight="1">
      <c r="A44" s="423" t="s">
        <v>777</v>
      </c>
      <c r="B44" s="424" t="s">
        <v>778</v>
      </c>
      <c r="C44" s="425"/>
      <c r="D44" s="429">
        <v>0</v>
      </c>
      <c r="E44" s="429"/>
      <c r="F44" s="428"/>
      <c r="G44" s="421"/>
    </row>
    <row r="45" spans="1:8" ht="55.5" customHeight="1">
      <c r="A45" s="416" t="s">
        <v>779</v>
      </c>
      <c r="B45" s="417" t="s">
        <v>21</v>
      </c>
      <c r="C45" s="425"/>
      <c r="D45" s="419">
        <v>51429774533</v>
      </c>
      <c r="E45" s="419"/>
      <c r="F45" s="428"/>
      <c r="G45" s="421"/>
    </row>
    <row r="46" spans="1:8" s="422" customFormat="1" ht="52.5" customHeight="1">
      <c r="A46" s="416" t="s">
        <v>780</v>
      </c>
      <c r="B46" s="417" t="s">
        <v>49</v>
      </c>
      <c r="C46" s="418"/>
      <c r="D46" s="419">
        <v>20197039459</v>
      </c>
      <c r="E46" s="419"/>
      <c r="F46" s="420"/>
      <c r="G46" s="421"/>
      <c r="H46" s="421"/>
    </row>
    <row r="47" spans="1:8" s="422" customFormat="1" ht="53.65" customHeight="1">
      <c r="A47" s="416" t="s">
        <v>781</v>
      </c>
      <c r="B47" s="417" t="s">
        <v>782</v>
      </c>
      <c r="C47" s="418"/>
      <c r="D47" s="427">
        <v>0</v>
      </c>
      <c r="E47" s="419"/>
      <c r="F47" s="420"/>
      <c r="G47" s="421"/>
      <c r="H47" s="421"/>
    </row>
    <row r="48" spans="1:8" ht="47.65" customHeight="1">
      <c r="A48" s="423" t="s">
        <v>783</v>
      </c>
      <c r="B48" s="424" t="s">
        <v>784</v>
      </c>
      <c r="C48" s="425"/>
      <c r="D48" s="429">
        <v>0</v>
      </c>
      <c r="E48" s="429"/>
      <c r="F48" s="428"/>
      <c r="G48" s="421"/>
    </row>
    <row r="49" spans="1:8" ht="61.15" customHeight="1">
      <c r="A49" s="431" t="s">
        <v>785</v>
      </c>
      <c r="B49" s="424" t="s">
        <v>786</v>
      </c>
      <c r="C49" s="425"/>
      <c r="D49" s="429">
        <v>0</v>
      </c>
      <c r="E49" s="429"/>
      <c r="F49" s="428"/>
      <c r="G49" s="421"/>
    </row>
    <row r="50" spans="1:8" ht="42" customHeight="1">
      <c r="A50" s="432" t="s">
        <v>787</v>
      </c>
      <c r="B50" s="433" t="s">
        <v>788</v>
      </c>
      <c r="C50" s="425"/>
      <c r="D50" s="429">
        <v>0</v>
      </c>
      <c r="E50" s="429"/>
      <c r="F50" s="428"/>
      <c r="G50" s="421"/>
    </row>
    <row r="51" spans="1:8" ht="42" customHeight="1">
      <c r="A51" s="434" t="s">
        <v>789</v>
      </c>
      <c r="B51" s="433" t="s">
        <v>790</v>
      </c>
      <c r="C51" s="425"/>
      <c r="D51" s="429">
        <v>0</v>
      </c>
      <c r="E51" s="429"/>
      <c r="F51" s="428"/>
      <c r="G51" s="421"/>
    </row>
    <row r="52" spans="1:8" ht="45" customHeight="1">
      <c r="A52" s="432" t="s">
        <v>791</v>
      </c>
      <c r="B52" s="433" t="s">
        <v>792</v>
      </c>
      <c r="C52" s="425"/>
      <c r="D52" s="429">
        <v>0</v>
      </c>
      <c r="E52" s="429"/>
      <c r="F52" s="428"/>
      <c r="G52" s="421"/>
    </row>
    <row r="53" spans="1:8" ht="42" customHeight="1">
      <c r="A53" s="423" t="s">
        <v>793</v>
      </c>
      <c r="B53" s="424" t="s">
        <v>794</v>
      </c>
      <c r="C53" s="425"/>
      <c r="D53" s="429">
        <v>0</v>
      </c>
      <c r="E53" s="429"/>
      <c r="F53" s="428"/>
      <c r="G53" s="421"/>
    </row>
    <row r="54" spans="1:8" ht="42" customHeight="1">
      <c r="A54" s="423" t="s">
        <v>795</v>
      </c>
      <c r="B54" s="424" t="s">
        <v>796</v>
      </c>
      <c r="C54" s="425"/>
      <c r="D54" s="429">
        <v>0</v>
      </c>
      <c r="E54" s="429"/>
      <c r="F54" s="428"/>
      <c r="G54" s="421"/>
    </row>
    <row r="55" spans="1:8" s="422" customFormat="1" ht="57" customHeight="1">
      <c r="A55" s="416" t="s">
        <v>797</v>
      </c>
      <c r="B55" s="417" t="s">
        <v>798</v>
      </c>
      <c r="C55" s="418"/>
      <c r="D55" s="419">
        <v>20197039459</v>
      </c>
      <c r="E55" s="419"/>
      <c r="F55" s="420"/>
      <c r="G55" s="421"/>
      <c r="H55" s="421"/>
    </row>
    <row r="56" spans="1:8" ht="42" customHeight="1">
      <c r="A56" s="423" t="s">
        <v>799</v>
      </c>
      <c r="B56" s="424" t="s">
        <v>800</v>
      </c>
      <c r="C56" s="425"/>
      <c r="D56" s="429">
        <v>20197039459</v>
      </c>
      <c r="E56" s="429"/>
      <c r="F56" s="428"/>
      <c r="G56" s="421"/>
    </row>
    <row r="57" spans="1:8" ht="61.15" customHeight="1">
      <c r="A57" s="423" t="s">
        <v>785</v>
      </c>
      <c r="B57" s="424" t="s">
        <v>801</v>
      </c>
      <c r="C57" s="425"/>
      <c r="D57" s="429">
        <v>20189858068</v>
      </c>
      <c r="E57" s="429"/>
      <c r="F57" s="428"/>
      <c r="G57" s="421"/>
    </row>
    <row r="58" spans="1:8" ht="42" customHeight="1">
      <c r="A58" s="432" t="s">
        <v>787</v>
      </c>
      <c r="B58" s="433" t="s">
        <v>802</v>
      </c>
      <c r="C58" s="425"/>
      <c r="D58" s="429">
        <v>20189858068</v>
      </c>
      <c r="E58" s="429"/>
      <c r="F58" s="428"/>
      <c r="G58" s="421"/>
    </row>
    <row r="59" spans="1:8" ht="42" customHeight="1">
      <c r="A59" s="434" t="s">
        <v>789</v>
      </c>
      <c r="B59" s="433" t="s">
        <v>803</v>
      </c>
      <c r="C59" s="425"/>
      <c r="D59" s="429">
        <v>0</v>
      </c>
      <c r="E59" s="429"/>
      <c r="F59" s="428"/>
      <c r="G59" s="439">
        <v>0</v>
      </c>
    </row>
    <row r="60" spans="1:8" ht="47.65" customHeight="1">
      <c r="A60" s="432" t="s">
        <v>791</v>
      </c>
      <c r="B60" s="433" t="s">
        <v>804</v>
      </c>
      <c r="C60" s="425"/>
      <c r="D60" s="429">
        <v>0</v>
      </c>
      <c r="E60" s="429"/>
      <c r="F60" s="428"/>
      <c r="G60" s="421"/>
    </row>
    <row r="61" spans="1:8" ht="55.15" customHeight="1">
      <c r="A61" s="423" t="s">
        <v>805</v>
      </c>
      <c r="B61" s="424" t="s">
        <v>806</v>
      </c>
      <c r="C61" s="425"/>
      <c r="D61" s="429">
        <v>7181391</v>
      </c>
      <c r="E61" s="429"/>
      <c r="F61" s="428"/>
      <c r="G61" s="421"/>
    </row>
    <row r="62" spans="1:8" ht="39.75" customHeight="1">
      <c r="A62" s="423" t="s">
        <v>807</v>
      </c>
      <c r="B62" s="424" t="s">
        <v>808</v>
      </c>
      <c r="C62" s="425"/>
      <c r="D62" s="429">
        <v>0</v>
      </c>
      <c r="E62" s="429"/>
      <c r="F62" s="428"/>
      <c r="G62" s="421"/>
    </row>
    <row r="63" spans="1:8" s="422" customFormat="1" ht="62.65" customHeight="1">
      <c r="A63" s="416" t="s">
        <v>809</v>
      </c>
      <c r="B63" s="417" t="s">
        <v>810</v>
      </c>
      <c r="C63" s="418"/>
      <c r="D63" s="419">
        <v>20197039459</v>
      </c>
      <c r="E63" s="419"/>
      <c r="F63" s="420"/>
      <c r="G63" s="421"/>
      <c r="H63" s="421"/>
    </row>
    <row r="64" spans="1:8" s="422" customFormat="1" ht="27.75" customHeight="1">
      <c r="A64" s="416" t="s">
        <v>811</v>
      </c>
      <c r="B64" s="417" t="s">
        <v>812</v>
      </c>
      <c r="C64" s="418"/>
      <c r="D64" s="419">
        <v>0</v>
      </c>
      <c r="E64" s="419"/>
      <c r="F64" s="420"/>
      <c r="G64" s="421"/>
      <c r="H64" s="421"/>
    </row>
    <row r="65" spans="1:7">
      <c r="F65" s="420"/>
      <c r="G65" s="421"/>
    </row>
    <row r="66" spans="1:7" ht="12.75" customHeight="1">
      <c r="A66" s="635" t="s">
        <v>813</v>
      </c>
      <c r="B66" s="635"/>
      <c r="C66" s="435"/>
      <c r="D66" s="435" t="s">
        <v>814</v>
      </c>
      <c r="E66" s="435"/>
    </row>
    <row r="67" spans="1:7">
      <c r="A67" s="436"/>
      <c r="B67" s="436"/>
      <c r="C67" s="436"/>
      <c r="D67" s="436"/>
      <c r="E67" s="436"/>
    </row>
    <row r="68" spans="1:7">
      <c r="A68" s="436"/>
      <c r="B68" s="436"/>
      <c r="C68" s="436"/>
      <c r="D68" s="436"/>
      <c r="E68" s="436"/>
    </row>
    <row r="69" spans="1:7">
      <c r="A69" s="436"/>
      <c r="B69" s="436"/>
      <c r="C69" s="436"/>
      <c r="D69" s="436"/>
      <c r="E69" s="436"/>
    </row>
    <row r="70" spans="1:7">
      <c r="A70" s="436"/>
      <c r="B70" s="436"/>
      <c r="C70" s="436"/>
      <c r="D70" s="436"/>
      <c r="E70" s="436"/>
    </row>
    <row r="71" spans="1:7">
      <c r="A71" s="436"/>
      <c r="B71" s="436"/>
      <c r="C71" s="436"/>
      <c r="D71" s="436"/>
      <c r="E71" s="436"/>
    </row>
    <row r="72" spans="1:7">
      <c r="A72" s="436"/>
      <c r="B72" s="436"/>
      <c r="C72" s="436"/>
      <c r="D72" s="436"/>
      <c r="E72" s="436"/>
    </row>
    <row r="73" spans="1:7">
      <c r="A73" s="436"/>
      <c r="B73" s="436"/>
      <c r="C73" s="436"/>
      <c r="D73" s="436"/>
      <c r="E73" s="436"/>
    </row>
    <row r="74" spans="1:7">
      <c r="A74" s="436"/>
      <c r="B74" s="436"/>
      <c r="C74" s="436"/>
      <c r="D74" s="436"/>
      <c r="E74" s="436"/>
    </row>
    <row r="75" spans="1:7">
      <c r="A75" s="436"/>
      <c r="B75" s="436"/>
      <c r="C75" s="436"/>
      <c r="D75" s="436"/>
      <c r="E75" s="436"/>
    </row>
    <row r="76" spans="1:7" ht="14.25" customHeight="1">
      <c r="A76" s="636" t="s">
        <v>818</v>
      </c>
      <c r="B76" s="636"/>
      <c r="C76" s="442" t="s">
        <v>822</v>
      </c>
      <c r="D76" s="442"/>
      <c r="E76" s="437" t="s">
        <v>741</v>
      </c>
    </row>
    <row r="77" spans="1:7" ht="16.899999999999999" customHeight="1">
      <c r="A77" s="635" t="s">
        <v>815</v>
      </c>
      <c r="B77" s="635"/>
      <c r="C77" s="636" t="s">
        <v>816</v>
      </c>
      <c r="D77" s="636"/>
      <c r="E77" s="437" t="s">
        <v>817</v>
      </c>
    </row>
    <row r="78" spans="1:7" ht="28.5" customHeight="1">
      <c r="A78" s="633"/>
      <c r="B78" s="633"/>
      <c r="E78" s="438"/>
    </row>
  </sheetData>
  <mergeCells count="17">
    <mergeCell ref="A78:B78"/>
    <mergeCell ref="B9:E9"/>
    <mergeCell ref="B10:E10"/>
    <mergeCell ref="B11:E11"/>
    <mergeCell ref="B12:E12"/>
    <mergeCell ref="B13:E13"/>
    <mergeCell ref="B14:E14"/>
    <mergeCell ref="A66:B66"/>
    <mergeCell ref="A76:B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PVX+FXl52dh1Iffs4zV1M8DG/cr/fYHngM6iEkJ7hzc=</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rQde0bLYLpf6htUpotOq3YTqtG67tCWruhW6rSlUGbY=</DigestValue>
    </Reference>
  </SignedInfo>
  <SignatureValue>PWuBK2FNn9BFpkLMpEIX/Kq5FYeLdnL72TQyZtnhpWevXo+naBxx9vWmc4v0LQ8q6jg2xXUlQ0+3
q0dI0ZeJzcCBl15i1CKk0ae0x6/0u26YX3u9NWt3ThrQQFbLeHjNFZ/rWDJLXrqb4PUQQvkWhM0Z
R650wBzSiy3bG4rtETAuwJ4qWjRIBdIAxnjoIqSzsdwtP2YWToB7Qb5yKfCdJS9TmrhMvNJ8R8gl
crowRYe3Eba+AMNLwzxtMfNbdQ20DOkUnJcBeFTCgCEA7imMo/5TvRYmcOmku3uu3gKw+oqrz+DV
FRB2Q8m3GlJYUFrHzNQYar33XdF0iJ372dAvLg==</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9CiYQL2H4YQpvIdoOXgPTdiSi3qSh2qo2g4vcpTLASM=</DigestValue>
      </Reference>
      <Reference URI="/xl/calcChain.xml?ContentType=application/vnd.openxmlformats-officedocument.spreadsheetml.calcChain+xml">
        <DigestMethod Algorithm="http://www.w3.org/2001/04/xmlenc#sha256"/>
        <DigestValue>Y6a4LmSsoZYllkGaQaz8gysgGEp2xUlpsN2qrKTJl4o=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jyhK7cSdnshzMnaT+Oow0yJL2jyblR91rzdlGPlAlbc=</DigestValue>
      </Reference>
      <Reference URI="/xl/drawings/drawing9.xml?ContentType=application/vnd.openxmlformats-officedocument.drawing+xml">
        <DigestMethod Algorithm="http://www.w3.org/2001/04/xmlenc#sha256"/>
        <DigestValue>Gp/pnbJe9XLqzF7SJIksSRzkbAX3mHDzZh8gn9SKJp0=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Dj/2jqzV0uyXD2d81bVGdMrYdR9e0cbn+n/pgbA/nb8=</DigestValue>
      </Reference>
      <Reference URI="/xl/styles.xml?ContentType=application/vnd.openxmlformats-officedocument.spreadsheetml.styles+xml">
        <DigestMethod Algorithm="http://www.w3.org/2001/04/xmlenc#sha256"/>
        <DigestValue>3FB6LC4hAmE835i6MPpu3Jrz2i8wS4q+/kTdGr27iMo=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SfZO4CQ0ImES1Jukmn+IYSJXP1Zw4p6g7cBATaMkYMI=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5OZNARhvS7yr3jUZRvlRTnpNhvyc2jGNSqXfjMHd68U=</DigestValue>
      </Reference>
      <Reference URI="/xl/worksheets/sheet10.xml?ContentType=application/vnd.openxmlformats-officedocument.spreadsheetml.worksheet+xml">
        <DigestMethod Algorithm="http://www.w3.org/2001/04/xmlenc#sha256"/>
        <DigestValue>2L3LAqIEe3K02EVbY/xkaa0e/aST8+PNYXM3xchND3g=</DigestValue>
      </Reference>
      <Reference URI="/xl/worksheets/sheet2.xml?ContentType=application/vnd.openxmlformats-officedocument.spreadsheetml.worksheet+xml">
        <DigestMethod Algorithm="http://www.w3.org/2001/04/xmlenc#sha256"/>
        <DigestValue>CmWD9lu+cCalHq93+5rBZxCxuUWzlyjwNMeYdPzzeLk=</DigestValue>
      </Reference>
      <Reference URI="/xl/worksheets/sheet3.xml?ContentType=application/vnd.openxmlformats-officedocument.spreadsheetml.worksheet+xml">
        <DigestMethod Algorithm="http://www.w3.org/2001/04/xmlenc#sha256"/>
        <DigestValue>PpkZcyMKytoWwd6hSAfd6HeaXBa3GDc38mZEXtWpAn0=</DigestValue>
      </Reference>
      <Reference URI="/xl/worksheets/sheet4.xml?ContentType=application/vnd.openxmlformats-officedocument.spreadsheetml.worksheet+xml">
        <DigestMethod Algorithm="http://www.w3.org/2001/04/xmlenc#sha256"/>
        <DigestValue>S/ix/n6EDpetG9q6fTodzgPgni6Gv2n1sI9nidE7FIY=</DigestValue>
      </Reference>
      <Reference URI="/xl/worksheets/sheet5.xml?ContentType=application/vnd.openxmlformats-officedocument.spreadsheetml.worksheet+xml">
        <DigestMethod Algorithm="http://www.w3.org/2001/04/xmlenc#sha256"/>
        <DigestValue>/amSfK1Ju9hEfa2pM775XqOub10WSEh4C2dMa+XaDrg=</DigestValue>
      </Reference>
      <Reference URI="/xl/worksheets/sheet6.xml?ContentType=application/vnd.openxmlformats-officedocument.spreadsheetml.worksheet+xml">
        <DigestMethod Algorithm="http://www.w3.org/2001/04/xmlenc#sha256"/>
        <DigestValue>IjYrywtWfHaWdync0Zj55rOvOCbgi17PJapC7egjgDU=</DigestValue>
      </Reference>
      <Reference URI="/xl/worksheets/sheet7.xml?ContentType=application/vnd.openxmlformats-officedocument.spreadsheetml.worksheet+xml">
        <DigestMethod Algorithm="http://www.w3.org/2001/04/xmlenc#sha256"/>
        <DigestValue>t75muOovmimQNClSfy5mmho9GutTdXJzj25DGHBkjM8=</DigestValue>
      </Reference>
      <Reference URI="/xl/worksheets/sheet8.xml?ContentType=application/vnd.openxmlformats-officedocument.spreadsheetml.worksheet+xml">
        <DigestMethod Algorithm="http://www.w3.org/2001/04/xmlenc#sha256"/>
        <DigestValue>qlEHdvb7deYvUDYls1lNO4w+Dh+6NCuN9SCR9SHLEJI=</DigestValue>
      </Reference>
      <Reference URI="/xl/worksheets/sheet9.xml?ContentType=application/vnd.openxmlformats-officedocument.spreadsheetml.worksheet+xml">
        <DigestMethod Algorithm="http://www.w3.org/2001/04/xmlenc#sha256"/>
        <DigestValue>I/0mGG+uYKsYjUvJTPbj1J/99tshY8nq/eeMrWn0tyI=</DigestValue>
      </Reference>
    </Manifest>
    <SignatureProperties>
      <SignatureProperty Id="idSignatureTime" Target="#idPackageSignature">
        <mdssi:SignatureTime xmlns:mdssi="http://schemas.openxmlformats.org/package/2006/digital-signature">
          <mdssi:Format>YYYY-MM-DDThh:mm:ssTZD</mdssi:Format>
          <mdssi:Value>2024-08-14T11:57:07Z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2024-08-14T11:57:07Z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E5cSVwsCI6/EN3rDewS5sf6SGG+CbbbDYNA5nhxz8sg=</DigestValue>
    </Reference>
    <Reference Type="http://www.w3.org/2000/09/xmldsig#Object" URI="#idOfficeObject">
      <DigestMethod Algorithm="http://www.w3.org/2001/04/xmlenc#sha256"/>
      <DigestValue>nc3lpqASN3m4yf+CAjJb6ZfBYy4mr/yw7Hk4tIzx5WQ=</DigestValue>
    </Reference>
    <Reference Type="http://uri.etsi.org/01903#SignedProperties" URI="#idSignedProperties">
      <Transforms>
        <Transform Algorithm="http://www.w3.org/TR/2001/REC-xml-c14n-20010315"/>
      </Transforms>
      <DigestMethod Algorithm="http://www.w3.org/2001/04/xmlenc#sha256"/>
      <DigestValue>OIBvq4FELt0F7V4v/jm+T+V7bR+mCp31Rn/wB/DlNMI=</DigestValue>
    </Reference>
  </SignedInfo>
  <SignatureValue>SeUIzafQibGPh6fgaOhME5+GRCC2di4jxrX+pED8V3Ln6ccPdSDclzO8AcEYLa54nyZAjB8zQn2n
1oibsdvaNKYF0FePnx7q3VnbI8XtQD2HGNnwz+l7ErSeXyyKqgMrAszABR1laLMqIxbxlB3e4hGF
6mrh7wzc5IdmTlxwtVyXix3ANjlMn/xJGfQIJ7C3bdT/zTyj3ohSEp1AEKqkAINe7X06joDuYGOq
INos9gF6WeeWE/VQjKqpLuMKwG3XX1Pk3B5PBXIzlSEQQgaYeidRP/ax1avUAAqsXz8Ju1AFbREb
lJHNwxchyohkw+eTvMHuGjM0RQ/K7PilmiF4cA==</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9CiYQL2H4YQpvIdoOXgPTdiSi3qSh2qo2g4vcpTLASM=</DigestValue>
      </Reference>
      <Reference URI="/xl/calcChain.xml?ContentType=application/vnd.openxmlformats-officedocument.spreadsheetml.calcChain+xml">
        <DigestMethod Algorithm="http://www.w3.org/2001/04/xmlenc#sha256"/>
        <DigestValue>Y6a4LmSsoZYllkGaQaz8gysgGEp2xUlpsN2qrKTJl4o=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jyhK7cSdnshzMnaT+Oow0yJL2jyblR91rzdlGPlAlbc=</DigestValue>
      </Reference>
      <Reference URI="/xl/drawings/drawing9.xml?ContentType=application/vnd.openxmlformats-officedocument.drawing+xml">
        <DigestMethod Algorithm="http://www.w3.org/2001/04/xmlenc#sha256"/>
        <DigestValue>Gp/pnbJe9XLqzF7SJIksSRzkbAX3mHDzZh8gn9SKJp0=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Dj/2jqzV0uyXD2d81bVGdMrYdR9e0cbn+n/pgbA/nb8=</DigestValue>
      </Reference>
      <Reference URI="/xl/styles.xml?ContentType=application/vnd.openxmlformats-officedocument.spreadsheetml.styles+xml">
        <DigestMethod Algorithm="http://www.w3.org/2001/04/xmlenc#sha256"/>
        <DigestValue>3FB6LC4hAmE835i6MPpu3Jrz2i8wS4q+/kTdGr27iMo=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SfZO4CQ0ImES1Jukmn+IYSJXP1Zw4p6g7cBATaMkYMI=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5OZNARhvS7yr3jUZRvlRTnpNhvyc2jGNSqXfjMHd68U=</DigestValue>
      </Reference>
      <Reference URI="/xl/worksheets/sheet10.xml?ContentType=application/vnd.openxmlformats-officedocument.spreadsheetml.worksheet+xml">
        <DigestMethod Algorithm="http://www.w3.org/2001/04/xmlenc#sha256"/>
        <DigestValue>2L3LAqIEe3K02EVbY/xkaa0e/aST8+PNYXM3xchND3g=</DigestValue>
      </Reference>
      <Reference URI="/xl/worksheets/sheet2.xml?ContentType=application/vnd.openxmlformats-officedocument.spreadsheetml.worksheet+xml">
        <DigestMethod Algorithm="http://www.w3.org/2001/04/xmlenc#sha256"/>
        <DigestValue>CmWD9lu+cCalHq93+5rBZxCxuUWzlyjwNMeYdPzzeLk=</DigestValue>
      </Reference>
      <Reference URI="/xl/worksheets/sheet3.xml?ContentType=application/vnd.openxmlformats-officedocument.spreadsheetml.worksheet+xml">
        <DigestMethod Algorithm="http://www.w3.org/2001/04/xmlenc#sha256"/>
        <DigestValue>PpkZcyMKytoWwd6hSAfd6HeaXBa3GDc38mZEXtWpAn0=</DigestValue>
      </Reference>
      <Reference URI="/xl/worksheets/sheet4.xml?ContentType=application/vnd.openxmlformats-officedocument.spreadsheetml.worksheet+xml">
        <DigestMethod Algorithm="http://www.w3.org/2001/04/xmlenc#sha256"/>
        <DigestValue>S/ix/n6EDpetG9q6fTodzgPgni6Gv2n1sI9nidE7FIY=</DigestValue>
      </Reference>
      <Reference URI="/xl/worksheets/sheet5.xml?ContentType=application/vnd.openxmlformats-officedocument.spreadsheetml.worksheet+xml">
        <DigestMethod Algorithm="http://www.w3.org/2001/04/xmlenc#sha256"/>
        <DigestValue>/amSfK1Ju9hEfa2pM775XqOub10WSEh4C2dMa+XaDrg=</DigestValue>
      </Reference>
      <Reference URI="/xl/worksheets/sheet6.xml?ContentType=application/vnd.openxmlformats-officedocument.spreadsheetml.worksheet+xml">
        <DigestMethod Algorithm="http://www.w3.org/2001/04/xmlenc#sha256"/>
        <DigestValue>IjYrywtWfHaWdync0Zj55rOvOCbgi17PJapC7egjgDU=</DigestValue>
      </Reference>
      <Reference URI="/xl/worksheets/sheet7.xml?ContentType=application/vnd.openxmlformats-officedocument.spreadsheetml.worksheet+xml">
        <DigestMethod Algorithm="http://www.w3.org/2001/04/xmlenc#sha256"/>
        <DigestValue>t75muOovmimQNClSfy5mmho9GutTdXJzj25DGHBkjM8=</DigestValue>
      </Reference>
      <Reference URI="/xl/worksheets/sheet8.xml?ContentType=application/vnd.openxmlformats-officedocument.spreadsheetml.worksheet+xml">
        <DigestMethod Algorithm="http://www.w3.org/2001/04/xmlenc#sha256"/>
        <DigestValue>qlEHdvb7deYvUDYls1lNO4w+Dh+6NCuN9SCR9SHLEJI=</DigestValue>
      </Reference>
      <Reference URI="/xl/worksheets/sheet9.xml?ContentType=application/vnd.openxmlformats-officedocument.spreadsheetml.worksheet+xml">
        <DigestMethod Algorithm="http://www.w3.org/2001/04/xmlenc#sha256"/>
        <DigestValue>I/0mGG+uYKsYjUvJTPbj1J/99tshY8nq/eeMrWn0tyI=</DigestValue>
      </Reference>
    </Manifest>
    <SignatureProperties>
      <SignatureProperty Id="idSignatureTime" Target="#idPackageSignature">
        <mdssi:SignatureTime xmlns:mdssi="http://schemas.openxmlformats.org/package/2006/digital-signature">
          <mdssi:Format>YYYY-MM-DDThh:mm:ssTZD</mdssi:Format>
          <mdssi:Value>2024-08-14T12:06:05Z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16.0.17830/26</OfficeVersion>
          <ApplicationVersion>16.0.17830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2024-08-14T12:06:05Z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14</vt:i4>
      </vt:variant>
    </vt:vector>
  </HeadingPairs>
  <TitlesOfParts>
    <vt:vector size="24" baseType="lpstr">
      <vt:lpstr>Tong quat</vt:lpstr>
      <vt:lpstr>BCThuNhap_06203</vt:lpstr>
      <vt:lpstr>BCTinhHinhTaiChinh_06105</vt:lpstr>
      <vt:lpstr>BCTaiSan_06027</vt:lpstr>
      <vt:lpstr>BCKetQuaHoatDong_06028</vt:lpstr>
      <vt:lpstr>BCDanhMucDauTu_06029 </vt:lpstr>
      <vt:lpstr>BCHoatDongVay_06026</vt:lpstr>
      <vt:lpstr>Khac_06030</vt:lpstr>
      <vt:lpstr>Thong ke phi GD</vt:lpstr>
      <vt:lpstr>BCLCGT_06262</vt:lpstr>
      <vt:lpstr>'BCDanhMucDauTu_06029 '!Print_Area</vt:lpstr>
      <vt:lpstr>BCKetQuaHoatDong_06028!Print_Area</vt:lpstr>
      <vt:lpstr>BCLCGT_06262!Print_Area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Financial Institution &amp; Custodian Bank Services</cp:lastModifiedBy>
  <cp:lastPrinted>2024-04-09T06:57:28Z</cp:lastPrinted>
  <dcterms:created xsi:type="dcterms:W3CDTF">2013-10-21T08:38:47Z</dcterms:created>
  <dcterms:modified xsi:type="dcterms:W3CDTF">2024-08-14T11:56:42Z</dcterms:modified>
</cp:coreProperties>
</file>